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filterPrivacy="1"/>
  <xr:revisionPtr revIDLastSave="0" documentId="13_ncr:1_{F61C0352-65CD-477D-9F71-E6DF87F2DD65}" xr6:coauthVersionLast="36" xr6:coauthVersionMax="36" xr10:uidLastSave="{00000000-0000-0000-0000-000000000000}"/>
  <bookViews>
    <workbookView xWindow="0" yWindow="0" windowWidth="16000" windowHeight="5950" tabRatio="847" firstSheet="5"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3" i="13" l="1"/>
  <c r="L17" i="13" l="1"/>
  <c r="K17" i="13"/>
  <c r="K31" i="13" l="1"/>
  <c r="K24" i="13"/>
  <c r="K5" i="13"/>
  <c r="H29" i="18" l="1"/>
  <c r="F38" i="18" l="1"/>
  <c r="F39" i="18"/>
  <c r="F36" i="18"/>
  <c r="G38" i="18" l="1"/>
  <c r="G39" i="18"/>
  <c r="F37" i="18" l="1"/>
  <c r="K32" i="13" l="1"/>
  <c r="K25" i="13"/>
  <c r="K18" i="13"/>
  <c r="K11" i="13"/>
  <c r="K10" i="13"/>
  <c r="K9" i="13"/>
  <c r="K8" i="13"/>
  <c r="K7" i="13"/>
  <c r="K6" i="13"/>
  <c r="G37" i="18"/>
  <c r="H21" i="18"/>
  <c r="H20" i="18"/>
  <c r="C38" i="18" l="1"/>
  <c r="E16" i="18"/>
  <c r="D19" i="18"/>
  <c r="I33" i="13"/>
  <c r="E19" i="18" s="1"/>
  <c r="K33" i="13"/>
  <c r="L32" i="13"/>
  <c r="L31" i="13"/>
  <c r="G26" i="13"/>
  <c r="D18" i="18" s="1"/>
  <c r="I26" i="13"/>
  <c r="E18" i="18" s="1"/>
  <c r="K26" i="13"/>
  <c r="L25" i="13"/>
  <c r="L24" i="13"/>
  <c r="G19" i="13"/>
  <c r="D17" i="18" s="1"/>
  <c r="I19" i="13"/>
  <c r="E17" i="18" s="1"/>
  <c r="K19" i="13"/>
  <c r="L18" i="13"/>
  <c r="L11" i="13"/>
  <c r="L10" i="13"/>
  <c r="L9" i="13"/>
  <c r="L8" i="13"/>
  <c r="L7" i="13"/>
  <c r="L6" i="13"/>
  <c r="L5" i="13"/>
  <c r="G12" i="13"/>
  <c r="I12" i="13"/>
  <c r="F40" i="18"/>
  <c r="F43" i="18" s="1"/>
  <c r="H39" i="18"/>
  <c r="H37" i="18"/>
  <c r="G36" i="18"/>
  <c r="H36" i="18" s="1"/>
  <c r="L26" i="13" l="1"/>
  <c r="G18" i="18" s="1"/>
  <c r="H18" i="18" s="1"/>
  <c r="L33" i="13"/>
  <c r="G19" i="18" s="1"/>
  <c r="H19" i="18" s="1"/>
  <c r="G35" i="13"/>
  <c r="I35" i="13"/>
  <c r="D16" i="18"/>
  <c r="D15" i="18" s="1"/>
  <c r="L19" i="13"/>
  <c r="G17" i="18" s="1"/>
  <c r="H17" i="18" s="1"/>
  <c r="K12" i="13"/>
  <c r="K35" i="13" s="1"/>
  <c r="E15" i="18"/>
  <c r="L12" i="13"/>
  <c r="G16" i="18" l="1"/>
  <c r="G15" i="18" s="1"/>
  <c r="L35" i="13"/>
  <c r="H16" i="18" l="1"/>
  <c r="H15" i="18"/>
  <c r="H38" i="18"/>
  <c r="C41" i="18" s="1"/>
  <c r="C42" i="18" s="1"/>
  <c r="C36" i="18" l="1"/>
  <c r="H40" i="18"/>
  <c r="H41" i="18" s="1"/>
  <c r="C49" i="18"/>
  <c r="E19" i="13" l="1"/>
  <c r="C17" i="18" s="1"/>
  <c r="F17" i="18" s="1"/>
  <c r="E26" i="13"/>
  <c r="C18" i="18" s="1"/>
  <c r="F18" i="18" s="1"/>
  <c r="E33" i="13"/>
  <c r="C19" i="18" s="1"/>
  <c r="F19" i="18" s="1"/>
  <c r="E12" i="13"/>
  <c r="C16" i="18" s="1"/>
  <c r="E35"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rgb="FF000000"/>
            <rFont val="Tahoma"/>
            <family val="2"/>
          </rPr>
          <t>Auteur:</t>
        </r>
        <r>
          <rPr>
            <sz val="9"/>
            <color rgb="FF000000"/>
            <rFont val="Tahoma"/>
            <family val="2"/>
          </rPr>
          <t xml:space="preserve">
</t>
        </r>
        <r>
          <rPr>
            <sz val="9"/>
            <color rgb="FF000000"/>
            <rFont val="Tahoma"/>
            <family val="2"/>
          </rPr>
          <t>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<sst xmlns="http://schemas.openxmlformats.org/spreadsheetml/2006/main" count="505" uniqueCount="396">
  <si>
    <t>Note de présentation du projet en vue de la création, de la modification 
ou du renouvellement d’une formation d’établissement diplômante</t>
  </si>
  <si>
    <r>
      <t>Objet du projet de formation :</t>
    </r>
    <r>
      <rPr>
        <sz val="11"/>
        <color theme="1"/>
        <rFont val="Calibri"/>
        <family val="2"/>
        <scheme val="minor"/>
      </rPr>
      <t xml:space="preserve">                     </t>
    </r>
  </si>
  <si>
    <t>Renouvellement</t>
  </si>
  <si>
    <t xml:space="preserve">Composante : </t>
  </si>
  <si>
    <t>UCA IDEX</t>
  </si>
  <si>
    <t>Secteur disciplinaire :</t>
  </si>
  <si>
    <t>70 - PLURI SCIENCES</t>
  </si>
  <si>
    <t xml:space="preserve">Responsable de la formation (Nom Prénom) : MOCQUET Christophe </t>
  </si>
  <si>
    <t>Fonction : Directeur du programme
Grade : Professeur contractuel</t>
  </si>
  <si>
    <r>
      <t>Téléphone :  +33 4 89 15 42 01
Mail :</t>
    </r>
    <r>
      <rPr>
        <sz val="11"/>
        <color theme="1"/>
        <rFont val="Calibri"/>
        <family val="2"/>
        <scheme val="minor"/>
      </rPr>
      <t xml:space="preserve"> christophe.mocquet@univ-cotedazur.fr</t>
    </r>
  </si>
  <si>
    <t>Cycle du diplôme</t>
  </si>
  <si>
    <t>Master</t>
  </si>
  <si>
    <t>Niveau d'entrée minimal (bac, bac+1, bac+2 …) :</t>
  </si>
  <si>
    <t>Bac+3</t>
  </si>
  <si>
    <t>Bac+5</t>
  </si>
  <si>
    <t>Modalités pédagogiques (Synchrone/asychrone)</t>
  </si>
  <si>
    <t>Modalités pédagogiques (Présentiel/Distanciel/Hybride)</t>
  </si>
  <si>
    <t>Aspect formation continue² :</t>
  </si>
  <si>
    <t xml:space="preserve">*- Souhait d’ouvrir la formation à la formation continue :  </t>
  </si>
  <si>
    <t>Oui</t>
  </si>
  <si>
    <t xml:space="preserve">*- Souhait d’enregistrer la formation au RNCP ou RSCH :  </t>
  </si>
  <si>
    <t>Langue(s) d’enseignement : Anglais</t>
  </si>
  <si>
    <t>Durée de la formation</t>
  </si>
  <si>
    <t>2 ans</t>
  </si>
  <si>
    <t>Stage</t>
  </si>
  <si>
    <t>Partenariat public ou privé financier : taxe d'apprentissage, mécènat</t>
  </si>
  <si>
    <t>1. Avis COPIL composante (avec soutenabilité du site) :</t>
  </si>
  <si>
    <t>Arguments (alignement stratégique, intérêt financier, intérêt d’image, intérêt pour l’insertion professionnelle des étudiants, ...) : 
Date COPIL composante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</si>
  <si>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</si>
  <si>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</si>
  <si>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</si>
  <si>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</si>
  <si>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</si>
  <si>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</si>
  <si>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</si>
  <si>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</si>
  <si>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</si>
  <si>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</si>
  <si>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</si>
  <si>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</si>
  <si>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</si>
  <si>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</si>
  <si>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</si>
  <si>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</si>
  <si>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</si>
  <si>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</si>
  <si>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</si>
  <si>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</si>
  <si>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</si>
  <si>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</si>
  <si>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</si>
  <si>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</si>
  <si>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</si>
  <si>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</si>
  <si>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</si>
  <si>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</si>
  <si>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</si>
  <si>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</si>
  <si>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</si>
  <si>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</si>
  <si>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</si>
  <si>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</si>
  <si>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</si>
  <si>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</si>
  <si>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</si>
  <si>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</si>
  <si>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</si>
  <si>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</si>
  <si>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</si>
  <si>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</si>
  <si>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</si>
  <si>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</si>
  <si>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</si>
  <si>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</si>
  <si>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</si>
  <si>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</si>
  <si>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</si>
  <si>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</si>
  <si>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</si>
  <si>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</si>
  <si>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</si>
  <si>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</si>
  <si>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</si>
  <si>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</si>
  <si>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MOCQUET Christophe</t>
  </si>
  <si>
    <t>E (PRAG ou PRCE)</t>
  </si>
  <si>
    <t>Université Côte d'Azur</t>
  </si>
  <si>
    <t>christophe.mocquet@univ-cotedazur.fr</t>
  </si>
  <si>
    <t>COMEAU Steeve</t>
  </si>
  <si>
    <t>Chercheur</t>
  </si>
  <si>
    <t>CNRS Sorbonne</t>
  </si>
  <si>
    <t>E/C</t>
  </si>
  <si>
    <t>5.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</si>
  <si>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</si>
  <si>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</si>
  <si>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</si>
  <si>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</si>
  <si>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</si>
  <si>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</si>
  <si>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</si>
  <si>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Non</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</si>
  <si>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</si>
  <si>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</si>
  <si>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</si>
  <si>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</si>
  <si>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</si>
  <si>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</si>
  <si>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</si>
  <si>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Obligatoire</t>
  </si>
  <si>
    <t xml:space="preserve">Elément permettant d’évaluer la rigeur du candidat dans ses études et différents travaux </t>
  </si>
  <si>
    <t>Niveau de langue en français pour les candidats titulaires d'un diplôme étranger :</t>
  </si>
  <si>
    <t>Facultatif</t>
  </si>
  <si>
    <t xml:space="preserve">Niveau CECRL attendu : </t>
  </si>
  <si>
    <t>Niveau de langue en anglais :</t>
  </si>
  <si>
    <t>Niveau CECRL attendu :</t>
  </si>
  <si>
    <t>B2</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</si>
  <si>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</si>
  <si>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</si>
  <si>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</si>
  <si>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</si>
  <si>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</si>
  <si>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</si>
  <si>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</si>
  <si>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</si>
  <si>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6.MAQUETTE</t>
  </si>
  <si>
    <t>UE DISCIPLINAIRES</t>
  </si>
  <si>
    <t xml:space="preserve">Nombre à choisir par l'étudiant : </t>
  </si>
  <si>
    <t>Intitulé UE (précisez si obligatoire) / PARCOURS</t>
  </si>
  <si>
    <t>ECTS</t>
  </si>
  <si>
    <t>Intitulé des matières (Eléments constitutifs d’UE – ECUE)</t>
  </si>
  <si>
    <t>Coeff. des ECUE</t>
  </si>
  <si>
    <t>Heures CM</t>
  </si>
  <si>
    <t>Mutalisée ?
Oui / Non</t>
  </si>
  <si>
    <t>Heures TD</t>
  </si>
  <si>
    <t>Heures TP (+ projets tutorés et suivi de stages)</t>
  </si>
  <si>
    <t>Total Heures UE en HETD</t>
  </si>
  <si>
    <t>Heures à valoriser</t>
  </si>
  <si>
    <t>NON</t>
  </si>
  <si>
    <t>Semestre 2 (le cas échéant)</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</si>
  <si>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</si>
  <si>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</si>
  <si>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</si>
  <si>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</si>
  <si>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</si>
  <si>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</si>
  <si>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</si>
  <si>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</si>
  <si>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</si>
  <si>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</si>
  <si>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</si>
  <si>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</si>
  <si>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</si>
  <si>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Droit d'inscription n°3 (DI 3):</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</si>
  <si>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</si>
  <si>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</si>
  <si>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</si>
  <si>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</si>
  <si>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</si>
  <si>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</si>
  <si>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</si>
  <si>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</si>
  <si>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</si>
  <si>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</si>
  <si>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</si>
  <si>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</si>
  <si>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</si>
  <si>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</si>
  <si>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</si>
  <si>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</si>
  <si>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</si>
  <si>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</si>
  <si>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</si>
  <si>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</si>
  <si>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</si>
  <si>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</si>
  <si>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</si>
  <si>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</si>
  <si>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</si>
  <si>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</si>
  <si>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</si>
  <si>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</si>
  <si>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</si>
  <si>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</si>
  <si>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</si>
  <si>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</si>
  <si>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</si>
  <si>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</si>
  <si>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</si>
  <si>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</si>
  <si>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</si>
  <si>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</si>
  <si>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</si>
  <si>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</si>
  <si>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</si>
  <si>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</si>
  <si>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</si>
  <si>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</si>
  <si>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</si>
  <si>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</si>
  <si>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</si>
  <si>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</si>
  <si>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</si>
  <si>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</si>
  <si>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</si>
  <si>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</si>
  <si>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</si>
  <si>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</si>
  <si>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</si>
  <si>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</si>
  <si>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</si>
  <si>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</si>
  <si>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</si>
  <si>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</si>
  <si>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</si>
  <si>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</si>
  <si>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</si>
  <si>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</si>
  <si>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</si>
  <si>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</si>
  <si>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</si>
  <si>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</si>
  <si>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</si>
  <si>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</si>
  <si>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</si>
  <si>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</si>
  <si>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</si>
  <si>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</si>
  <si>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</si>
  <si>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</si>
  <si>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</si>
  <si>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</si>
  <si>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</si>
  <si>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</si>
  <si>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</si>
  <si>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</si>
  <si>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</si>
  <si>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</si>
  <si>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</si>
  <si>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</si>
  <si>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</si>
  <si>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</si>
  <si>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</si>
  <si>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</si>
  <si>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</si>
  <si>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</si>
  <si>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</si>
  <si>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</si>
  <si>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</si>
  <si>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</si>
  <si>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</si>
  <si>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</si>
  <si>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</si>
  <si>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</si>
  <si>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</si>
  <si>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</si>
  <si>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</si>
  <si>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</si>
  <si>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</si>
  <si>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</si>
  <si>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</si>
  <si>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</si>
  <si>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</si>
  <si>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</si>
  <si>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</si>
  <si>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</si>
  <si>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EUR DS4H</t>
  </si>
  <si>
    <t>DSPEG</t>
  </si>
  <si>
    <t>Bac+1</t>
  </si>
  <si>
    <t>02 - PHYSIQUE</t>
  </si>
  <si>
    <t>MODULE</t>
  </si>
  <si>
    <t>Modification</t>
  </si>
  <si>
    <t>&lt; 1 an</t>
  </si>
  <si>
    <t>OUI - Partiellement</t>
  </si>
  <si>
    <t>2 sessions</t>
  </si>
  <si>
    <t>Doctorat</t>
  </si>
  <si>
    <t>EUR ELMI</t>
  </si>
  <si>
    <t>EEF</t>
  </si>
  <si>
    <t>Bac+2</t>
  </si>
  <si>
    <t>03 - CHIMIE</t>
  </si>
  <si>
    <t>ECUE</t>
  </si>
  <si>
    <t>1 an</t>
  </si>
  <si>
    <t>OUI - Entièrement</t>
  </si>
  <si>
    <t>Autre (précisez)</t>
  </si>
  <si>
    <t>Favorable</t>
  </si>
  <si>
    <t>EUR HEALTHY</t>
  </si>
  <si>
    <t>LLAC</t>
  </si>
  <si>
    <t>04 - MATHÉMATIQUES APPLIQUÉES AUX SCIENCES SOCIALES (MASS)</t>
  </si>
  <si>
    <t>UF</t>
  </si>
  <si>
    <t>Défavorable</t>
  </si>
  <si>
    <t>EUR LEX@Société</t>
  </si>
  <si>
    <t>SHS</t>
  </si>
  <si>
    <t>Bac+4</t>
  </si>
  <si>
    <t>05 - SCIENCES DE L'UNIVERS, DE LA TERRE, DE L'ESPACE</t>
  </si>
  <si>
    <t>3 ans</t>
  </si>
  <si>
    <t>Favorable sous réserve</t>
  </si>
  <si>
    <t>EUR LIFE</t>
  </si>
  <si>
    <t>SITE</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</si>
  <si>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</si>
  <si>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</si>
  <si>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</si>
  <si>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</si>
  <si>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</si>
  <si>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</si>
  <si>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</si>
  <si>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</si>
  <si>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</si>
  <si>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</si>
  <si>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</si>
  <si>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</si>
  <si>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</si>
  <si>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</si>
  <si>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</si>
  <si>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</si>
  <si>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</si>
  <si>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</si>
  <si>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</si>
  <si>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</si>
  <si>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</si>
  <si>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</si>
  <si>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</si>
  <si>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</si>
  <si>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</si>
  <si>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</si>
  <si>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</si>
  <si>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</si>
  <si>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</si>
  <si>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</si>
  <si>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</si>
  <si>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</si>
  <si>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</si>
  <si>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</si>
  <si>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</si>
  <si>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</si>
  <si>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</si>
  <si>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</si>
  <si>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</si>
  <si>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</si>
  <si>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</si>
  <si>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</si>
  <si>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</si>
  <si>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</si>
  <si>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</si>
  <si>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</si>
  <si>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</si>
  <si>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</si>
  <si>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</si>
  <si>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</si>
  <si>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</si>
  <si>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</si>
  <si>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</si>
  <si>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</si>
  <si>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</si>
  <si>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</si>
  <si>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</si>
  <si>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</si>
  <si>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</si>
  <si>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71 - PLURI SANTÉ</t>
  </si>
  <si>
    <t>Distanciel</t>
  </si>
  <si>
    <t>Nombre visé de participants par session :  entre 5 et 10</t>
  </si>
  <si>
    <r>
      <t>Prérequis :</t>
    </r>
    <r>
      <rPr>
        <sz val="11"/>
        <color theme="1"/>
        <rFont val="Calibri"/>
        <family val="2"/>
        <scheme val="minor"/>
      </rPr>
      <t xml:space="preserve"> Licence dans toute discipline (scientifique ou non)</t>
    </r>
  </si>
  <si>
    <t>Objectif pédagogique exprimé en compétences/métiers : Cette formation introduit des notions fondamentales en sciences naturelles. Elle s'adresse à des étudiants talentueux ayant au moins un diplôme de premier cycle dans une discipline autre que les sciences naturelles (par exemple en économie, gestion, sciences politiques, droit, communication, ingénierie) afin de postuler à un programme de deuxième cycle tel que la filière "Science &amp; Société" du MSc. MARRES ou simplement pour (re)découvrir la biologie, l'écologie, la chimie et l'océanographie.</t>
  </si>
  <si>
    <t>Asynchrone</t>
  </si>
  <si>
    <t>Logistique (lieu de la formation, capacité salle, spécificités salles) : Distanciel complet avec échanges réguliers avec un coach académique via Zoom.</t>
  </si>
  <si>
    <r>
      <t>Nombre de sessions par an et périodes de l’année :</t>
    </r>
    <r>
      <rPr>
        <sz val="11"/>
        <color theme="1"/>
        <rFont val="Calibri"/>
        <family val="2"/>
        <scheme val="minor"/>
      </rPr>
      <t xml:space="preserve"> programme en asynchrone avec inscription au fil de l'eau, période recommendée entre 3 et 6 mois</t>
    </r>
  </si>
  <si>
    <t>Rythme de la formation (journée, soir, samedi, alternance, séquences de cours groupés, cours du soir, séance de regroupement…) : cours en asynchrone total, avec échanges réguliers avec un coach académique via Zoom</t>
  </si>
  <si>
    <t>Partenariat public ou privé académique :</t>
  </si>
  <si>
    <t>Informations complémentaires :</t>
  </si>
  <si>
    <t>Cette formation introduit des notions fondamentales en sciences naturelles. Elle s'adresse à des étudiants talentueux ayant au moins un diplôme de premier cycle dans une discipline autre que les sciences naturelles (par exemple en économie, gestion, sciences politiques, droit, communication, ingénierie) afin de postuler à un programme de deuxième cycle tel que la filière "Science &amp; Société" du MSc. MARRES ou simplement pour (re)découvrir la biologie, l'écologie, la chimie et l'océanographie.</t>
  </si>
  <si>
    <t xml:space="preserve">Formation permettant à des étudiants sans bagage scientifique, ou avec un manque d'assurance sur leur bagage scientifique, de parfaire leurs connaissances des fontamentaux en sciences naturelles, soit pour leur développement personnel, soit pour tenter de rejoindre un programme d'enseignement supérieur de niveau master en sciences naturelles, tel que le MSc MARRES parcours Science &amp; Society.
</t>
  </si>
  <si>
    <t>Public non scientifique souhaitant se former aux fondamentaux en sciences naturelles, et public scientifique souhaitant remobiliser ses connaissance</t>
  </si>
  <si>
    <t>A ce jour, il n'y a pas de programme de ce type répondant à nos objectifs.</t>
  </si>
  <si>
    <t>VIEUX INGRASSA Jean Vincent</t>
  </si>
  <si>
    <t>Chargé de Projet</t>
  </si>
  <si>
    <t>Métropole Nice Côte d'Azur</t>
  </si>
  <si>
    <t>Introduction à la biologie</t>
  </si>
  <si>
    <t>CREFF Gaelle</t>
  </si>
  <si>
    <t>gaelle.creff@univ-cotedazur.fr</t>
  </si>
  <si>
    <t>Biogeochimie</t>
  </si>
  <si>
    <t>toute l'année</t>
  </si>
  <si>
    <t>au fil de l'eau</t>
  </si>
  <si>
    <t>Biological discovery</t>
  </si>
  <si>
    <t>General Ecology</t>
  </si>
  <si>
    <t>Introduction to Oceanography</t>
  </si>
  <si>
    <t>Introduction to Chemistry</t>
  </si>
  <si>
    <t>The Scientific Approach</t>
  </si>
  <si>
    <t>Chaque discipline propose un parcours d'apprentissage personnalisé grâce à des blocs d'apprentissage combinant des capsules vidéo, des activités interactives, des points de contrôle pour vérifier l'acquisition des connaissances et des devoirs. Des forums permettent aux étudiants d'échanger ensemble et un tutorat est assuré par un membre de l'équipe MARRES. La formation de mise à niveau est un programme entièrement asynchrone qui peut être suivi à tout moment et à son propre rythme. Les étudiants débloquent les activités au fur et à mesure qu'ils progressent dans le module. Nous recommandons de cibler la période du printemps et du début de l'été pour préparer au mieux la filière "Science &amp; Société".</t>
  </si>
  <si>
    <t>Autre: certification</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</si>
  <si>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La formation est tournée  vers les publics souhaitant se former ou remobiliser leur connaissances dans les fondamentaux en sciences naturelles: biologie, écologie, océanographie et chimie soit pour leur propre développement personnel, soit pour candidater à rejoindre un programme de niveau master en sciences naturelles, comme le MSc MARRES - Science &amp; Society.</t>
    </r>
  </si>
  <si>
    <t>Public visé : public non scientifique souhaitant se former aux fondamentaux en sciences naturelles, et public scientifique souhaitant remobiliser ses connaissances</t>
  </si>
  <si>
    <t>De plus en plus d'étudiants avec un bagage scientifique limité voir absent se tournent vers des programmes de niveau master en sciences naturelles, tel que le MSc MARRES Science &amp; Society ou le MSc IMBRSea. Leur inclusion dans ces programmes permet d'ouvrir les opportunités d'échanges avec les étudiants conventionnels de ces programmes, et de mieux connecter les dimensions scientifiques et socio-économiques du développement durable. Cependant, l'absence de pré-requis rend difficile cette opération, tant pour les étudiants que pour leurs instructeurs. D'autre part, ces dernières années un nouveau public souhaite ouvrir ses connaissances sur des thématiques variées, notamment sur les sciences naturelles. C'est ce double besoin auquel ce programme souhaite répondre.</t>
  </si>
  <si>
    <t>Annualisé</t>
  </si>
  <si>
    <t>/</t>
  </si>
  <si>
    <t>Tous les modules sont obligatoires</t>
  </si>
  <si>
    <r>
      <t xml:space="preserve">Intitulé de la formation : </t>
    </r>
    <r>
      <rPr>
        <b/>
        <sz val="11"/>
        <color rgb="FFFF0000"/>
        <rFont val="Calibri"/>
        <family val="2"/>
        <scheme val="minor"/>
      </rPr>
      <t xml:space="preserve">MARRES Science Booster </t>
    </r>
    <r>
      <rPr>
        <sz val="11"/>
        <color rgb="FFFF0000"/>
        <rFont val="Calibri"/>
        <family val="2"/>
        <scheme val="minor"/>
      </rPr>
      <t>(anciennement Level Up)</t>
    </r>
  </si>
  <si>
    <t>Niveau estimé de sortie  (bac, bac+1, bac+2 ...) :</t>
  </si>
  <si>
    <t>Tarif réduit Etudiants UniCA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</si>
</sst>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0\ &quot;€&quot;_);[Red]\(#,##0\ &quot;€&quot;\)"/>
    <numFmt numFmtId="165" formatCode="[$-F800]dddd\,\ mmmm\ dd\,\ yyyy"/>
    <numFmt numFmtId="166" formatCode="#,##0\ &quot;€&quot;"/>
    <numFmt numFmtId="167" formatCode="_-* #,##0\ &quot;€&quot;_-;\-* #,##0\ &quot;€&quot;_-;_-* &quot;-&quot;??\ &quot;€&quot;_-;_-@_-"/>
    <numFmt numFmtId="168" formatCode="#,##0.000\ &quot;€&quot;"/>
    <numFmt numFmtId="169" formatCode="#,##0.0\ &quot;€&quot;"/>
    <numFmt numFmtId="170" formatCode="#,##0.00\ &quot;€&quot;"/>
  </numFmts>
  <fonts count="48"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9"/>
      <color rgb="FF000000"/>
      <name val="Tahoma"/>
      <family val="2"/>
    </font>
    <font>
      <sz val="9"/>
      <color rgb="FF000000"/>
      <name val="Tahoma"/>
      <family val="2"/>
    </font>
    <font>
      <sz val="11"/>
      <color rgb="FF000000"/>
      <name val="Calibri"/>
      <family val="2"/>
    </font>
    <font>
      <sz val="11"/>
      <color rgb="FF000000"/>
      <name val="Calibri"/>
      <family val="2"/>
      <scheme val="minor"/>
    </font>
    <font>
      <sz val="11"/>
      <color rgb="FFFF0000"/>
      <name val="Calibri"/>
      <family val="2"/>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10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rgb="FF000000"/>
      </left>
      <right style="medium">
        <color indexed="64"/>
      </right>
      <top style="medium">
        <color rgb="FF000000"/>
      </top>
      <bottom style="medium">
        <color indexed="64"/>
      </bottom>
      <diagonal/>
    </border>
    <border>
      <left style="medium">
        <color indexed="64"/>
      </left>
      <right style="medium">
        <color indexed="64"/>
      </right>
      <top style="medium">
        <color rgb="FF000000"/>
      </top>
      <bottom style="medium">
        <color indexed="64"/>
      </bottom>
      <diagonal/>
    </border>
    <border>
      <left/>
      <right style="thin">
        <color indexed="64"/>
      </right>
      <top style="medium">
        <color rgb="FF000000"/>
      </top>
      <bottom style="medium">
        <color indexed="64"/>
      </bottom>
      <diagonal/>
    </border>
    <border>
      <left style="thin">
        <color indexed="64"/>
      </left>
      <right style="thin">
        <color indexed="64"/>
      </right>
      <top style="medium">
        <color rgb="FF000000"/>
      </top>
      <bottom style="medium">
        <color indexed="64"/>
      </bottom>
      <diagonal/>
    </border>
    <border>
      <left style="thin">
        <color indexed="64"/>
      </left>
      <right style="medium">
        <color rgb="FF000000"/>
      </right>
      <top style="medium">
        <color rgb="FF000000"/>
      </top>
      <bottom style="medium">
        <color indexed="64"/>
      </bottom>
      <diagonal/>
    </border>
    <border>
      <left style="medium">
        <color rgb="FF000000"/>
      </left>
      <right style="medium">
        <color indexed="64"/>
      </right>
      <top/>
      <bottom style="thin">
        <color indexed="64"/>
      </bottom>
      <diagonal/>
    </border>
    <border>
      <left style="thin">
        <color indexed="64"/>
      </left>
      <right style="medium">
        <color rgb="FF000000"/>
      </right>
      <top/>
      <bottom style="thin">
        <color indexed="64"/>
      </bottom>
      <diagonal/>
    </border>
    <border>
      <left style="medium">
        <color rgb="FF000000"/>
      </left>
      <right style="medium">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medium">
        <color indexed="64"/>
      </right>
      <top style="thin">
        <color indexed="64"/>
      </top>
      <bottom style="medium">
        <color rgb="FF000000"/>
      </bottom>
      <diagonal/>
    </border>
    <border>
      <left style="medium">
        <color indexed="64"/>
      </left>
      <right style="medium">
        <color indexed="64"/>
      </right>
      <top style="thin">
        <color indexed="64"/>
      </top>
      <bottom style="medium">
        <color rgb="FF000000"/>
      </bottom>
      <diagonal/>
    </border>
    <border>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rgb="FF000000"/>
      </left>
      <right/>
      <top style="medium">
        <color rgb="FF000000"/>
      </top>
      <bottom style="medium">
        <color indexed="64"/>
      </bottom>
      <diagonal/>
    </border>
    <border>
      <left style="medium">
        <color rgb="FF000000"/>
      </left>
      <right style="medium">
        <color rgb="FF000000"/>
      </right>
      <top style="medium">
        <color rgb="FF000000"/>
      </top>
      <bottom style="medium">
        <color indexed="64"/>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0" fillId="16" borderId="0" applyNumberFormat="0" applyBorder="0" applyAlignment="0" applyProtection="0"/>
  </cellStyleXfs>
  <cellXfs count="502">
    <xf numFmtId="0" fontId="0" fillId="0" borderId="0" xfId="0"/>
    <xf numFmtId="0" fontId="4"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166"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3" fillId="8" borderId="45" xfId="0" applyNumberFormat="1" applyFont="1" applyFill="1" applyBorder="1" applyAlignment="1" applyProtection="1">
      <alignment horizontal="center" vertical="center" wrapText="1"/>
      <protection locked="0"/>
    </xf>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42" xfId="0" applyBorder="1"/>
    <xf numFmtId="0" fontId="0" fillId="0" borderId="24" xfId="0" applyBorder="1"/>
    <xf numFmtId="0" fontId="0" fillId="0" borderId="1" xfId="0" applyBorder="1"/>
    <xf numFmtId="0" fontId="0" fillId="0" borderId="5" xfId="0" applyBorder="1"/>
    <xf numFmtId="0" fontId="0" fillId="0" borderId="7" xfId="0" applyBorder="1"/>
    <xf numFmtId="0" fontId="0" fillId="0" borderId="8" xfId="0" applyBorder="1"/>
    <xf numFmtId="0" fontId="0" fillId="0" borderId="50" xfId="0" applyBorder="1"/>
    <xf numFmtId="0" fontId="0" fillId="0" borderId="13"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7"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6" fontId="14"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6" fontId="25" fillId="11" borderId="4" xfId="0" applyNumberFormat="1" applyFont="1" applyFill="1" applyBorder="1" applyAlignment="1">
      <alignment vertical="center"/>
    </xf>
    <xf numFmtId="167" fontId="0" fillId="0" borderId="6" xfId="1" applyNumberFormat="1" applyFont="1" applyFill="1" applyBorder="1"/>
    <xf numFmtId="2" fontId="0" fillId="0" borderId="11" xfId="0" applyNumberFormat="1" applyBorder="1" applyProtection="1">
      <protection locked="0"/>
    </xf>
    <xf numFmtId="2" fontId="0" fillId="0" borderId="60" xfId="0" applyNumberFormat="1" applyBorder="1" applyProtection="1">
      <protection locked="0"/>
    </xf>
    <xf numFmtId="167" fontId="0" fillId="0" borderId="9" xfId="1" applyNumberFormat="1" applyFont="1" applyFill="1" applyBorder="1"/>
    <xf numFmtId="2" fontId="25" fillId="12" borderId="1" xfId="0" applyNumberFormat="1" applyFont="1" applyFill="1" applyBorder="1" applyProtection="1">
      <protection locked="0"/>
    </xf>
    <xf numFmtId="166" fontId="25" fillId="12" borderId="1" xfId="0" applyNumberFormat="1" applyFont="1" applyFill="1" applyBorder="1" applyProtection="1">
      <protection locked="0"/>
    </xf>
    <xf numFmtId="166"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168" fontId="0" fillId="0" borderId="0" xfId="0" applyNumberFormat="1" applyAlignment="1">
      <alignment horizontal="center"/>
    </xf>
    <xf numFmtId="166" fontId="14" fillId="0" borderId="3" xfId="0" applyNumberFormat="1" applyFont="1" applyBorder="1" applyAlignment="1">
      <alignment horizontal="center" vertical="center"/>
    </xf>
    <xf numFmtId="166" fontId="0" fillId="0" borderId="4" xfId="0" applyNumberFormat="1" applyBorder="1"/>
    <xf numFmtId="166" fontId="14" fillId="0" borderId="1" xfId="0" applyNumberFormat="1" applyFont="1" applyBorder="1" applyAlignment="1">
      <alignment horizontal="center"/>
    </xf>
    <xf numFmtId="0" fontId="5" fillId="5" borderId="65"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69" fontId="5" fillId="5" borderId="9" xfId="0" applyNumberFormat="1" applyFont="1" applyFill="1" applyBorder="1" applyAlignment="1">
      <alignment vertical="center"/>
    </xf>
    <xf numFmtId="169" fontId="5" fillId="5" borderId="66"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6"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166" fontId="14"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25" fillId="11" borderId="70"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1" fontId="26"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45" xfId="0" applyFont="1" applyFill="1" applyBorder="1" applyAlignment="1">
      <alignment vertical="center"/>
    </xf>
    <xf numFmtId="0" fontId="5" fillId="13" borderId="13" xfId="0" applyFont="1" applyFill="1" applyBorder="1" applyAlignment="1">
      <alignment vertical="center"/>
    </xf>
    <xf numFmtId="166" fontId="5" fillId="13" borderId="73" xfId="0" applyNumberFormat="1" applyFont="1" applyFill="1" applyBorder="1" applyAlignment="1">
      <alignment horizontal="center"/>
    </xf>
    <xf numFmtId="0" fontId="5" fillId="13" borderId="45" xfId="0" applyFont="1" applyFill="1" applyBorder="1"/>
    <xf numFmtId="166" fontId="0" fillId="14" borderId="69" xfId="0" applyNumberFormat="1" applyFill="1" applyBorder="1" applyAlignment="1">
      <alignment horizontal="center" vertical="center"/>
    </xf>
    <xf numFmtId="0" fontId="5" fillId="14" borderId="13" xfId="0" applyFont="1" applyFill="1" applyBorder="1" applyAlignment="1">
      <alignment vertical="center"/>
    </xf>
    <xf numFmtId="166" fontId="0" fillId="14" borderId="73" xfId="0" applyNumberFormat="1" applyFill="1" applyBorder="1" applyAlignment="1">
      <alignment horizontal="center" vertical="center"/>
    </xf>
    <xf numFmtId="0" fontId="5" fillId="14" borderId="60" xfId="0" applyFont="1" applyFill="1" applyBorder="1" applyAlignment="1">
      <alignment vertical="center"/>
    </xf>
    <xf numFmtId="0" fontId="5" fillId="11" borderId="13" xfId="0" applyFont="1" applyFill="1" applyBorder="1" applyAlignment="1">
      <alignment vertical="center"/>
    </xf>
    <xf numFmtId="166" fontId="5" fillId="11" borderId="73" xfId="0" applyNumberFormat="1" applyFont="1" applyFill="1" applyBorder="1" applyAlignment="1">
      <alignment horizontal="center"/>
    </xf>
    <xf numFmtId="0" fontId="5" fillId="0" borderId="24" xfId="0" applyFont="1" applyBorder="1" applyAlignment="1">
      <alignment horizontal="center"/>
    </xf>
    <xf numFmtId="0" fontId="33" fillId="0" borderId="0" xfId="0" applyFont="1"/>
    <xf numFmtId="0" fontId="0" fillId="0" borderId="79" xfId="0" applyBorder="1"/>
    <xf numFmtId="0" fontId="0" fillId="0" borderId="79" xfId="0" applyBorder="1" applyAlignment="1">
      <alignment vertical="top" wrapText="1"/>
    </xf>
    <xf numFmtId="0" fontId="0" fillId="0" borderId="79" xfId="0" applyBorder="1" applyAlignment="1">
      <alignment horizontal="left" vertical="top" wrapText="1"/>
    </xf>
    <xf numFmtId="0" fontId="10" fillId="0" borderId="84" xfId="0" applyFont="1" applyBorder="1" applyAlignment="1">
      <alignment vertical="top" wrapText="1"/>
    </xf>
    <xf numFmtId="0" fontId="10" fillId="0" borderId="77" xfId="0" applyFont="1" applyBorder="1" applyAlignment="1">
      <alignment vertical="top" wrapText="1"/>
    </xf>
    <xf numFmtId="0" fontId="0" fillId="0" borderId="77" xfId="0"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0" fontId="36" fillId="0" borderId="48"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4"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1" xfId="0" applyBorder="1" applyProtection="1">
      <protection locked="0"/>
    </xf>
    <xf numFmtId="0" fontId="0" fillId="0" borderId="0" xfId="0" applyAlignment="1">
      <alignment horizontal="left"/>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0" fontId="0" fillId="0" borderId="21" xfId="0" applyNumberFormat="1" applyBorder="1"/>
    <xf numFmtId="0" fontId="41" fillId="0" borderId="10" xfId="0" applyFont="1" applyBorder="1"/>
    <xf numFmtId="6" fontId="42"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7" fontId="0" fillId="0" borderId="6" xfId="1" applyNumberFormat="1" applyFont="1" applyFill="1" applyBorder="1" applyProtection="1"/>
    <xf numFmtId="166"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1" fillId="3" borderId="19" xfId="0" applyFont="1" applyFill="1" applyBorder="1" applyAlignment="1" applyProtection="1">
      <alignment horizontal="center" vertical="center"/>
      <protection locked="0"/>
    </xf>
    <xf numFmtId="0" fontId="0" fillId="0" borderId="24" xfId="0" applyBorder="1" applyAlignment="1">
      <alignment horizontal="left"/>
    </xf>
    <xf numFmtId="0" fontId="0" fillId="0" borderId="40" xfId="0" applyBorder="1" applyAlignment="1">
      <alignment horizontal="left"/>
    </xf>
    <xf numFmtId="0" fontId="0" fillId="0" borderId="41" xfId="0" applyBorder="1" applyAlignment="1">
      <alignment horizontal="left"/>
    </xf>
    <xf numFmtId="0" fontId="0" fillId="0" borderId="1" xfId="0" applyBorder="1" applyAlignment="1" applyProtection="1">
      <alignment vertical="top"/>
      <protection locked="0"/>
    </xf>
    <xf numFmtId="0" fontId="1" fillId="0" borderId="0" xfId="0" applyFont="1"/>
    <xf numFmtId="0" fontId="1" fillId="0" borderId="1" xfId="0" applyFont="1" applyBorder="1" applyAlignment="1" applyProtection="1">
      <alignment vertical="center"/>
      <protection locked="0"/>
    </xf>
    <xf numFmtId="0" fontId="1" fillId="3" borderId="1" xfId="0" applyFont="1" applyFill="1" applyBorder="1" applyAlignment="1">
      <alignment vertical="center"/>
    </xf>
    <xf numFmtId="0" fontId="1" fillId="3" borderId="1" xfId="0" applyFont="1" applyFill="1" applyBorder="1" applyAlignment="1" applyProtection="1">
      <alignment vertical="center"/>
      <protection locked="0"/>
    </xf>
    <xf numFmtId="0" fontId="1" fillId="0" borderId="8" xfId="0" applyFont="1" applyBorder="1" applyAlignment="1" applyProtection="1">
      <alignment vertical="center"/>
      <protection locked="0"/>
    </xf>
    <xf numFmtId="0" fontId="1" fillId="0" borderId="5" xfId="0" applyFont="1" applyBorder="1"/>
    <xf numFmtId="0" fontId="1" fillId="0" borderId="7" xfId="0" applyFont="1" applyBorder="1"/>
    <xf numFmtId="0" fontId="1" fillId="5" borderId="3" xfId="0" applyFont="1" applyFill="1" applyBorder="1" applyAlignment="1">
      <alignment vertical="center"/>
    </xf>
    <xf numFmtId="166" fontId="1" fillId="5" borderId="63" xfId="0" applyNumberFormat="1" applyFont="1" applyFill="1" applyBorder="1" applyAlignment="1">
      <alignment horizontal="center"/>
    </xf>
    <xf numFmtId="0" fontId="1" fillId="5" borderId="63" xfId="0" applyFont="1" applyFill="1" applyBorder="1" applyAlignment="1">
      <alignment vertical="center"/>
    </xf>
    <xf numFmtId="0" fontId="1" fillId="5" borderId="1" xfId="0" applyFont="1" applyFill="1" applyBorder="1" applyAlignment="1">
      <alignment vertical="center"/>
    </xf>
    <xf numFmtId="166" fontId="1" fillId="5" borderId="64" xfId="0" applyNumberFormat="1" applyFont="1" applyFill="1" applyBorder="1" applyAlignment="1">
      <alignment horizontal="center"/>
    </xf>
    <xf numFmtId="0" fontId="1" fillId="5" borderId="64" xfId="0" applyFont="1" applyFill="1" applyBorder="1" applyAlignment="1">
      <alignment vertical="center"/>
    </xf>
    <xf numFmtId="0" fontId="1" fillId="5" borderId="50" xfId="0" applyFont="1" applyFill="1" applyBorder="1" applyAlignment="1">
      <alignment vertical="center"/>
    </xf>
    <xf numFmtId="166" fontId="1" fillId="5" borderId="82" xfId="0" applyNumberFormat="1" applyFont="1" applyFill="1" applyBorder="1" applyAlignment="1">
      <alignment horizontal="center"/>
    </xf>
    <xf numFmtId="166" fontId="1" fillId="5" borderId="68" xfId="0" applyNumberFormat="1" applyFont="1" applyFill="1" applyBorder="1" applyAlignment="1">
      <alignment horizontal="center"/>
    </xf>
    <xf numFmtId="166" fontId="1" fillId="13" borderId="68" xfId="0" applyNumberFormat="1" applyFont="1" applyFill="1" applyBorder="1" applyAlignment="1">
      <alignment horizontal="center"/>
    </xf>
    <xf numFmtId="0" fontId="45" fillId="0" borderId="21" xfId="0" applyFont="1" applyBorder="1" applyAlignment="1">
      <alignment wrapText="1"/>
    </xf>
    <xf numFmtId="0" fontId="45" fillId="0" borderId="10" xfId="0" applyFont="1" applyBorder="1"/>
    <xf numFmtId="0" fontId="45" fillId="0" borderId="48" xfId="0" applyFont="1" applyBorder="1"/>
    <xf numFmtId="0" fontId="4" fillId="0" borderId="11" xfId="3" applyBorder="1" applyAlignment="1" applyProtection="1">
      <alignment vertical="center" wrapText="1"/>
      <protection locked="0"/>
    </xf>
    <xf numFmtId="0" fontId="4" fillId="0" borderId="0" xfId="3" quotePrefix="1" applyProtection="1">
      <protection locked="0"/>
    </xf>
    <xf numFmtId="0" fontId="4" fillId="0" borderId="1" xfId="3" applyBorder="1" applyAlignment="1" applyProtection="1">
      <alignment vertical="center" wrapText="1"/>
      <protection locked="0"/>
    </xf>
    <xf numFmtId="0" fontId="35" fillId="5" borderId="90" xfId="0" applyFont="1" applyFill="1" applyBorder="1" applyAlignment="1">
      <alignment horizontal="left" vertical="center" wrapText="1"/>
    </xf>
    <xf numFmtId="0" fontId="35" fillId="5" borderId="91" xfId="0" applyFont="1" applyFill="1" applyBorder="1" applyAlignment="1">
      <alignment horizontal="left" vertical="center" wrapText="1"/>
    </xf>
    <xf numFmtId="0" fontId="35" fillId="5" borderId="92" xfId="0" applyFont="1" applyFill="1" applyBorder="1" applyAlignment="1">
      <alignment horizontal="left" vertical="center" wrapText="1"/>
    </xf>
    <xf numFmtId="0" fontId="35" fillId="5" borderId="93" xfId="0" applyFont="1" applyFill="1" applyBorder="1" applyAlignment="1">
      <alignment horizontal="left" vertical="center" wrapText="1"/>
    </xf>
    <xf numFmtId="0" fontId="35" fillId="5" borderId="94" xfId="0" applyFont="1" applyFill="1" applyBorder="1" applyAlignment="1">
      <alignment horizontal="left" vertical="center" wrapText="1"/>
    </xf>
    <xf numFmtId="0" fontId="36" fillId="0" borderId="97" xfId="0" applyFont="1" applyBorder="1" applyAlignment="1" applyProtection="1">
      <alignment vertical="center" wrapText="1"/>
      <protection locked="0"/>
    </xf>
    <xf numFmtId="0" fontId="36" fillId="0" borderId="99" xfId="0" applyFont="1" applyBorder="1" applyAlignment="1" applyProtection="1">
      <alignment vertical="center" wrapText="1"/>
      <protection locked="0"/>
    </xf>
    <xf numFmtId="0" fontId="36" fillId="0" borderId="100" xfId="0" applyFont="1" applyBorder="1" applyAlignment="1" applyProtection="1">
      <alignment vertical="center" wrapText="1"/>
      <protection locked="0"/>
    </xf>
    <xf numFmtId="0" fontId="36" fillId="0" borderId="101" xfId="0" applyFont="1" applyBorder="1" applyAlignment="1" applyProtection="1">
      <alignment vertical="center" wrapText="1"/>
      <protection locked="0"/>
    </xf>
    <xf numFmtId="0" fontId="35" fillId="5" borderId="104" xfId="0" applyFont="1" applyFill="1" applyBorder="1" applyAlignment="1">
      <alignment horizontal="left" vertical="center" wrapText="1"/>
    </xf>
    <xf numFmtId="0" fontId="35" fillId="5" borderId="105" xfId="0" applyFont="1" applyFill="1" applyBorder="1" applyAlignment="1">
      <alignment horizontal="left" vertical="center" wrapText="1"/>
    </xf>
    <xf numFmtId="0" fontId="36" fillId="0" borderId="98" xfId="0" applyFont="1" applyBorder="1" applyAlignment="1" applyProtection="1">
      <alignment vertical="center" wrapText="1"/>
      <protection locked="0"/>
    </xf>
    <xf numFmtId="0" fontId="4" fillId="0" borderId="102" xfId="3" applyBorder="1" applyAlignment="1" applyProtection="1">
      <alignment vertical="center" wrapText="1"/>
      <protection locked="0"/>
    </xf>
    <xf numFmtId="0" fontId="36" fillId="0" borderId="103" xfId="0" applyFont="1" applyBorder="1" applyAlignment="1" applyProtection="1">
      <alignment vertical="center" wrapText="1"/>
      <protection locked="0"/>
    </xf>
    <xf numFmtId="0" fontId="0" fillId="0" borderId="96" xfId="0" applyBorder="1" applyAlignment="1">
      <alignment vertical="center" wrapText="1"/>
    </xf>
    <xf numFmtId="0" fontId="0" fillId="0" borderId="98" xfId="0" applyBorder="1" applyAlignment="1">
      <alignment vertical="center" wrapText="1"/>
    </xf>
    <xf numFmtId="0" fontId="0" fillId="0" borderId="103" xfId="0" applyBorder="1" applyAlignment="1">
      <alignment vertical="center" wrapText="1"/>
    </xf>
    <xf numFmtId="0" fontId="4" fillId="0" borderId="1" xfId="3" applyBorder="1" applyAlignment="1" applyProtection="1">
      <alignment wrapText="1"/>
      <protection locked="0"/>
    </xf>
    <xf numFmtId="0" fontId="36" fillId="0" borderId="95" xfId="0" applyFont="1" applyBorder="1" applyAlignment="1" applyProtection="1">
      <alignment vertical="center" wrapText="1"/>
      <protection locked="0"/>
    </xf>
    <xf numFmtId="0" fontId="36" fillId="0" borderId="88" xfId="0" applyFont="1" applyBorder="1" applyAlignment="1" applyProtection="1">
      <alignment vertical="center" wrapText="1"/>
      <protection locked="0"/>
    </xf>
    <xf numFmtId="0" fontId="36" fillId="0" borderId="102" xfId="0" applyFont="1" applyBorder="1" applyAlignment="1" applyProtection="1">
      <alignment vertical="center" wrapText="1"/>
      <protection locked="0"/>
    </xf>
    <xf numFmtId="0" fontId="46" fillId="0" borderId="5" xfId="0" applyFont="1" applyBorder="1" applyAlignment="1">
      <alignment vertical="center" wrapText="1"/>
    </xf>
    <xf numFmtId="2" fontId="0" fillId="0" borderId="19" xfId="2" applyNumberFormat="1" applyFont="1" applyBorder="1" applyAlignment="1">
      <alignment vertical="center"/>
    </xf>
    <xf numFmtId="2" fontId="0" fillId="0" borderId="6" xfId="0" applyNumberFormat="1" applyBorder="1" applyAlignment="1">
      <alignment vertical="center"/>
    </xf>
    <xf numFmtId="0" fontId="46" fillId="0" borderId="1" xfId="0" applyFont="1" applyBorder="1" applyAlignment="1">
      <alignment horizontal="center" vertical="center" wrapText="1"/>
    </xf>
    <xf numFmtId="2" fontId="0" fillId="0" borderId="15" xfId="0" applyNumberFormat="1" applyBorder="1"/>
    <xf numFmtId="0" fontId="0" fillId="0" borderId="83" xfId="0" applyBorder="1"/>
    <xf numFmtId="0" fontId="0" fillId="0" borderId="60" xfId="0" applyBorder="1"/>
    <xf numFmtId="0" fontId="0" fillId="0" borderId="11" xfId="0" applyBorder="1" applyAlignment="1">
      <alignment wrapText="1"/>
    </xf>
    <xf numFmtId="0" fontId="0" fillId="0" borderId="11" xfId="0" applyBorder="1"/>
    <xf numFmtId="0" fontId="3" fillId="5" borderId="5"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11" borderId="19" xfId="0" applyFont="1" applyFill="1" applyBorder="1" applyAlignment="1">
      <alignment horizontal="center" vertical="center" wrapText="1"/>
    </xf>
    <xf numFmtId="0" fontId="3" fillId="11" borderId="6" xfId="0" applyFont="1" applyFill="1" applyBorder="1" applyAlignment="1">
      <alignment horizontal="center" vertical="center" wrapText="1"/>
    </xf>
    <xf numFmtId="2" fontId="0" fillId="0" borderId="57" xfId="0" applyNumberFormat="1" applyBorder="1"/>
    <xf numFmtId="2" fontId="0" fillId="0" borderId="34" xfId="0" applyNumberFormat="1" applyBorder="1"/>
    <xf numFmtId="0" fontId="0" fillId="0" borderId="57" xfId="0" applyBorder="1" applyAlignment="1">
      <alignment horizontal="center"/>
    </xf>
    <xf numFmtId="0" fontId="0" fillId="0" borderId="14" xfId="0" applyBorder="1" applyAlignment="1">
      <alignment horizontal="center"/>
    </xf>
    <xf numFmtId="0" fontId="0" fillId="0" borderId="13" xfId="0" applyBorder="1" applyAlignment="1">
      <alignment horizontal="center"/>
    </xf>
    <xf numFmtId="0" fontId="45" fillId="0" borderId="48" xfId="0" applyFont="1" applyBorder="1" applyAlignment="1">
      <alignment wrapText="1"/>
    </xf>
    <xf numFmtId="2" fontId="0" fillId="0" borderId="11" xfId="2" applyNumberFormat="1" applyFont="1" applyBorder="1"/>
    <xf numFmtId="2" fontId="0" fillId="0" borderId="40" xfId="2" applyNumberFormat="1" applyFont="1" applyBorder="1" applyAlignment="1">
      <alignment vertical="center"/>
    </xf>
    <xf numFmtId="2" fontId="0" fillId="0" borderId="12" xfId="0" applyNumberFormat="1" applyBorder="1" applyAlignment="1">
      <alignment vertical="center"/>
    </xf>
    <xf numFmtId="0" fontId="14" fillId="0" borderId="10" xfId="0" applyFont="1" applyBorder="1" applyAlignment="1">
      <alignment vertical="center" wrapText="1"/>
    </xf>
    <xf numFmtId="0" fontId="14" fillId="0" borderId="11" xfId="0" quotePrefix="1" applyFont="1" applyBorder="1" applyAlignment="1">
      <alignment horizontal="center" vertical="center" wrapText="1"/>
    </xf>
    <xf numFmtId="0" fontId="47" fillId="0" borderId="48" xfId="0" applyFont="1" applyBorder="1" applyAlignment="1">
      <alignment vertical="center" wrapText="1"/>
    </xf>
    <xf numFmtId="0" fontId="47" fillId="0" borderId="48" xfId="0" applyFont="1" applyBorder="1" applyAlignment="1">
      <alignment vertical="center"/>
    </xf>
    <xf numFmtId="0" fontId="47" fillId="0" borderId="48" xfId="0" applyFont="1" applyBorder="1" applyAlignment="1">
      <alignment horizontal="center" vertical="center"/>
    </xf>
    <xf numFmtId="0" fontId="14" fillId="0" borderId="11" xfId="0" applyFont="1" applyBorder="1" applyAlignment="1">
      <alignment horizontal="center" vertical="center"/>
    </xf>
    <xf numFmtId="0" fontId="14" fillId="0" borderId="5" xfId="0" applyFont="1" applyBorder="1" applyAlignment="1">
      <alignment vertical="center" wrapText="1"/>
    </xf>
    <xf numFmtId="0" fontId="14" fillId="0" borderId="1" xfId="0" applyFont="1" applyBorder="1" applyAlignment="1">
      <alignment horizontal="center" vertical="center" wrapText="1"/>
    </xf>
    <xf numFmtId="0" fontId="47" fillId="0" borderId="21" xfId="0" applyFont="1" applyBorder="1" applyAlignment="1">
      <alignment vertical="center" wrapText="1"/>
    </xf>
    <xf numFmtId="0" fontId="14" fillId="0" borderId="1" xfId="0" applyFont="1" applyBorder="1" applyAlignment="1">
      <alignment horizontal="center" vertical="center"/>
    </xf>
    <xf numFmtId="0" fontId="36" fillId="0" borderId="96" xfId="0" applyFont="1" applyBorder="1" applyAlignment="1" applyProtection="1">
      <alignment horizontal="center" vertical="center" wrapText="1"/>
      <protection locked="0"/>
    </xf>
    <xf numFmtId="0" fontId="36" fillId="0" borderId="11" xfId="0" applyFont="1" applyBorder="1" applyAlignment="1" applyProtection="1">
      <alignment horizontal="center" vertical="center" wrapText="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0" fillId="0" borderId="0" xfId="0" applyAlignment="1">
      <alignment horizontal="left" vertical="center"/>
    </xf>
    <xf numFmtId="0" fontId="2" fillId="0" borderId="0" xfId="0" applyFont="1" applyAlignment="1">
      <alignment horizontal="left" vertical="center"/>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19"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49" fontId="3" fillId="8" borderId="24"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49" fontId="3" fillId="8" borderId="30" xfId="0" applyNumberFormat="1" applyFont="1" applyFill="1" applyBorder="1" applyAlignment="1" applyProtection="1">
      <alignment horizontal="center" vertical="top" wrapText="1"/>
      <protection locked="0"/>
    </xf>
    <xf numFmtId="164" fontId="0" fillId="0" borderId="40" xfId="0" applyNumberFormat="1" applyBorder="1" applyAlignment="1">
      <alignment horizontal="center"/>
    </xf>
    <xf numFmtId="0" fontId="0" fillId="0" borderId="48" xfId="0" applyBorder="1" applyAlignment="1">
      <alignment horizontal="center"/>
    </xf>
    <xf numFmtId="164" fontId="0" fillId="0" borderId="24" xfId="0" applyNumberFormat="1" applyBorder="1" applyAlignment="1">
      <alignment horizontal="center"/>
    </xf>
    <xf numFmtId="0" fontId="0" fillId="0" borderId="46" xfId="0" applyBorder="1" applyAlignment="1">
      <alignment horizontal="center"/>
    </xf>
    <xf numFmtId="0" fontId="0" fillId="0" borderId="24" xfId="0" applyBorder="1" applyAlignment="1">
      <alignment horizontal="center"/>
    </xf>
    <xf numFmtId="0" fontId="19" fillId="0" borderId="33" xfId="0" applyFont="1" applyBorder="1" applyAlignment="1">
      <alignment horizontal="left"/>
    </xf>
    <xf numFmtId="0" fontId="0" fillId="0" borderId="24" xfId="0" applyBorder="1" applyAlignment="1">
      <alignment horizontal="left"/>
    </xf>
    <xf numFmtId="0" fontId="0" fillId="0" borderId="46" xfId="0" applyBorder="1" applyAlignment="1">
      <alignment horizontal="left"/>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0" xfId="0" applyBorder="1" applyAlignment="1">
      <alignment horizontal="center"/>
    </xf>
    <xf numFmtId="0" fontId="0" fillId="0" borderId="30" xfId="0" applyBorder="1" applyAlignment="1">
      <alignment horizontal="left"/>
    </xf>
    <xf numFmtId="0" fontId="0" fillId="0" borderId="47" xfId="0" applyBorder="1" applyAlignment="1">
      <alignment horizontal="left"/>
    </xf>
    <xf numFmtId="0" fontId="0" fillId="0" borderId="48" xfId="0" applyBorder="1" applyAlignment="1">
      <alignment horizontal="left"/>
    </xf>
    <xf numFmtId="0" fontId="0" fillId="0" borderId="40" xfId="0" applyBorder="1" applyAlignment="1">
      <alignment horizontal="left"/>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1" fillId="2" borderId="19" xfId="0" applyFont="1" applyFill="1" applyBorder="1" applyAlignment="1">
      <alignment horizontal="left" vertical="center" wrapText="1"/>
    </xf>
    <xf numFmtId="0" fontId="1" fillId="2" borderId="20" xfId="0" applyFont="1" applyFill="1" applyBorder="1" applyAlignment="1">
      <alignment horizontal="left" vertical="center" wrapText="1"/>
    </xf>
    <xf numFmtId="0" fontId="1" fillId="2" borderId="89" xfId="0" applyFont="1" applyFill="1" applyBorder="1" applyAlignment="1">
      <alignment horizontal="left" vertical="center" wrapText="1"/>
    </xf>
    <xf numFmtId="0" fontId="1" fillId="3" borderId="19" xfId="0" applyFont="1" applyFill="1" applyBorder="1" applyAlignment="1">
      <alignment horizontal="left" vertical="center"/>
    </xf>
    <xf numFmtId="0" fontId="1" fillId="3" borderId="20" xfId="0" applyFont="1" applyFill="1" applyBorder="1" applyAlignment="1">
      <alignment horizontal="left" vertical="center"/>
    </xf>
    <xf numFmtId="0" fontId="1" fillId="3" borderId="89" xfId="0" applyFont="1" applyFill="1" applyBorder="1" applyAlignment="1">
      <alignment horizontal="left" vertical="center"/>
    </xf>
    <xf numFmtId="0" fontId="1" fillId="3" borderId="35" xfId="0" applyFont="1" applyFill="1" applyBorder="1" applyAlignment="1">
      <alignment horizontal="left" vertical="center" wrapText="1"/>
    </xf>
    <xf numFmtId="0" fontId="1" fillId="3" borderId="61" xfId="0" applyFont="1" applyFill="1" applyBorder="1" applyAlignment="1">
      <alignment horizontal="left" vertical="center" wrapText="1"/>
    </xf>
    <xf numFmtId="0" fontId="1" fillId="3" borderId="62"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5" fontId="0" fillId="0" borderId="16" xfId="0" applyNumberFormat="1" applyBorder="1" applyAlignment="1" applyProtection="1">
      <alignment horizontal="center" vertical="center"/>
      <protection locked="0"/>
    </xf>
    <xf numFmtId="165" fontId="0" fillId="0" borderId="70" xfId="0" applyNumberFormat="1" applyBorder="1" applyAlignment="1" applyProtection="1">
      <alignment horizontal="center" vertical="center"/>
      <protection locked="0"/>
    </xf>
    <xf numFmtId="165" fontId="0" fillId="0" borderId="19" xfId="0" applyNumberFormat="1" applyBorder="1" applyAlignment="1" applyProtection="1">
      <alignment horizontal="center" vertical="center"/>
      <protection locked="0"/>
    </xf>
    <xf numFmtId="165"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1" fillId="3" borderId="19" xfId="0" applyFont="1" applyFill="1" applyBorder="1" applyAlignment="1">
      <alignment horizontal="left" vertical="center" wrapText="1"/>
    </xf>
    <xf numFmtId="0" fontId="1" fillId="3" borderId="20" xfId="0" applyFont="1" applyFill="1" applyBorder="1" applyAlignment="1">
      <alignment horizontal="left" vertical="center" wrapText="1"/>
    </xf>
    <xf numFmtId="0" fontId="1" fillId="3" borderId="89" xfId="0" applyFont="1" applyFill="1" applyBorder="1" applyAlignment="1">
      <alignment horizontal="left" vertical="center" wrapText="1"/>
    </xf>
    <xf numFmtId="0" fontId="1" fillId="3" borderId="19" xfId="0" applyFont="1" applyFill="1" applyBorder="1" applyAlignment="1" applyProtection="1">
      <alignment horizontal="center" vertical="center"/>
      <protection locked="0"/>
    </xf>
    <xf numFmtId="0" fontId="1" fillId="3" borderId="20" xfId="0" applyFont="1" applyFill="1" applyBorder="1" applyAlignment="1" applyProtection="1">
      <alignment horizontal="center" vertical="center"/>
      <protection locked="0"/>
    </xf>
    <xf numFmtId="0" fontId="1" fillId="3" borderId="89" xfId="0" applyFont="1" applyFill="1" applyBorder="1" applyAlignment="1" applyProtection="1">
      <alignment horizontal="center" vertical="center"/>
      <protection locked="0"/>
    </xf>
    <xf numFmtId="0" fontId="1" fillId="3" borderId="19" xfId="0" applyFont="1" applyFill="1" applyBorder="1" applyAlignment="1" applyProtection="1">
      <alignment horizontal="center" vertical="center" wrapText="1"/>
      <protection locked="0"/>
    </xf>
    <xf numFmtId="0" fontId="1" fillId="3" borderId="20" xfId="0" applyFont="1" applyFill="1" applyBorder="1" applyAlignment="1" applyProtection="1">
      <alignment horizontal="center" vertical="center" wrapText="1"/>
      <protection locked="0"/>
    </xf>
    <xf numFmtId="0" fontId="1" fillId="3" borderId="89" xfId="0" applyFont="1" applyFill="1" applyBorder="1" applyAlignment="1" applyProtection="1">
      <alignment horizontal="center" vertical="center" wrapText="1"/>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1" fillId="3" borderId="19" xfId="0" applyFont="1" applyFill="1" applyBorder="1" applyAlignment="1">
      <alignment horizontal="center" vertical="center"/>
    </xf>
    <xf numFmtId="0" fontId="1" fillId="3" borderId="21" xfId="0" applyFont="1" applyFill="1" applyBorder="1" applyAlignment="1">
      <alignment horizontal="center" vertical="center"/>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9" xfId="0" applyBorder="1" applyAlignment="1">
      <alignment horizontal="center"/>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0" fillId="0" borderId="19" xfId="0" applyBorder="1" applyAlignment="1">
      <alignment horizontal="left" vertical="center"/>
    </xf>
    <xf numFmtId="0" fontId="0" fillId="0" borderId="20" xfId="0" applyBorder="1" applyAlignment="1">
      <alignment horizontal="left" vertical="center"/>
    </xf>
    <xf numFmtId="0" fontId="0" fillId="0" borderId="89" xfId="0" applyBorder="1" applyAlignment="1">
      <alignment horizontal="left" vertical="center"/>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4" fillId="16" borderId="86" xfId="4" applyFont="1" applyBorder="1" applyAlignment="1">
      <alignment horizontal="left" vertical="center" wrapText="1"/>
    </xf>
    <xf numFmtId="0" fontId="34" fillId="16" borderId="87" xfId="4" applyFont="1" applyBorder="1" applyAlignment="1">
      <alignment horizontal="left" vertical="center" wrapText="1"/>
    </xf>
    <xf numFmtId="0" fontId="34" fillId="16" borderId="85"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5" fillId="13" borderId="58"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1"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8" xfId="0" applyFont="1" applyFill="1" applyBorder="1" applyAlignment="1">
      <alignment horizontal="center" vertical="center"/>
    </xf>
    <xf numFmtId="0" fontId="3" fillId="14" borderId="83" xfId="0" applyFont="1" applyFill="1" applyBorder="1" applyAlignment="1">
      <alignment horizontal="center" vertical="center"/>
    </xf>
    <xf numFmtId="0" fontId="5" fillId="5" borderId="31" xfId="0" applyFont="1" applyFill="1" applyBorder="1" applyAlignment="1">
      <alignment horizontal="center" vertical="center"/>
    </xf>
    <xf numFmtId="0" fontId="5" fillId="5" borderId="27" xfId="0" applyFont="1" applyFill="1" applyBorder="1" applyAlignment="1">
      <alignment horizontal="center" vertical="center"/>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1" xfId="0" applyNumberFormat="1" applyFont="1" applyBorder="1" applyAlignment="1">
      <alignment horizontal="center" vertical="center"/>
    </xf>
    <xf numFmtId="1" fontId="6" fillId="0" borderId="62" xfId="0" applyNumberFormat="1" applyFont="1" applyBorder="1" applyAlignment="1">
      <alignment horizontal="center" vertical="center"/>
    </xf>
    <xf numFmtId="0" fontId="3" fillId="0" borderId="63" xfId="0" applyFont="1" applyBorder="1" applyAlignment="1">
      <alignment horizontal="center" vertical="center" wrapText="1"/>
    </xf>
    <xf numFmtId="0" fontId="3" fillId="0" borderId="82"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30" fillId="16" borderId="86" xfId="4" applyBorder="1" applyAlignment="1">
      <alignment horizontal="left" vertical="center" wrapText="1"/>
    </xf>
    <xf numFmtId="0" fontId="30" fillId="16" borderId="87" xfId="4" applyBorder="1" applyAlignment="1">
      <alignment horizontal="left" vertical="center" wrapText="1"/>
    </xf>
    <xf numFmtId="0" fontId="30" fillId="16" borderId="85"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6"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7" xfId="0" applyFont="1" applyFill="1" applyBorder="1" applyAlignment="1">
      <alignment horizontal="center"/>
    </xf>
    <xf numFmtId="0" fontId="5" fillId="5" borderId="72"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4"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0"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77" xfId="4" applyFont="1" applyBorder="1" applyAlignment="1">
      <alignment horizontal="left" vertical="center" wrapText="1"/>
    </xf>
    <xf numFmtId="0" fontId="34" fillId="16" borderId="80" xfId="4" applyFont="1" applyBorder="1" applyAlignment="1">
      <alignment horizontal="left" vertical="center" wrapText="1"/>
    </xf>
    <xf numFmtId="0" fontId="30" fillId="16" borderId="74" xfId="4" applyBorder="1" applyAlignment="1">
      <alignment horizontal="left" vertical="center" wrapText="1"/>
    </xf>
    <xf numFmtId="0" fontId="30" fillId="16" borderId="78" xfId="4" applyBorder="1" applyAlignment="1">
      <alignment horizontal="left" vertical="center" wrapText="1"/>
    </xf>
    <xf numFmtId="0" fontId="30" fillId="16" borderId="0" xfId="4" applyBorder="1" applyAlignment="1">
      <alignment horizontal="left" vertical="center" wrapText="1"/>
    </xf>
    <xf numFmtId="0" fontId="30" fillId="16" borderId="79" xfId="4" applyBorder="1" applyAlignment="1">
      <alignment horizontal="left" vertical="center" wrapText="1"/>
    </xf>
    <xf numFmtId="0" fontId="30" fillId="16" borderId="75"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80"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59" xfId="0" applyFont="1" applyFill="1"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5" fillId="5" borderId="52" xfId="0" applyFont="1" applyFill="1" applyBorder="1" applyAlignment="1">
      <alignment horizontal="center"/>
    </xf>
    <xf numFmtId="0" fontId="5" fillId="5" borderId="70" xfId="0" applyFont="1" applyFill="1" applyBorder="1" applyAlignment="1">
      <alignment horizontal="center"/>
    </xf>
    <xf numFmtId="0" fontId="5" fillId="5" borderId="81"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7"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gaelle.creff@univ-cotedazur.fr" TargetMode="External"/><Relationship Id="rId1" Type="http://schemas.openxmlformats.org/officeDocument/2006/relationships/hyperlink" Target="mailto:christophe.mocquet@univ-cotedazur.fr" TargetMode="Externa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796875" defaultRowHeight="14.5" x14ac:dyDescent="0.35"/>
  <cols>
    <col min="1" max="1" width="13.453125" customWidth="1"/>
  </cols>
  <sheetData>
    <row r="1" spans="1:1" x14ac:dyDescent="0.35">
      <c r="A1" s="1"/>
    </row>
    <row r="23" ht="27.75" customHeight="1" x14ac:dyDescent="0.35"/>
    <row r="30" ht="129" customHeight="1" x14ac:dyDescent="0.3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140" zoomScaleNormal="140" workbookViewId="0">
      <selection activeCell="D10" sqref="D10"/>
    </sheetView>
  </sheetViews>
  <sheetFormatPr baseColWidth="10" defaultColWidth="11.453125" defaultRowHeight="14.5" x14ac:dyDescent="0.35"/>
  <cols>
    <col min="1" max="1" width="111.81640625" customWidth="1"/>
    <col min="2" max="2" width="21.7265625" customWidth="1"/>
    <col min="4" max="4" width="47.453125" customWidth="1"/>
  </cols>
  <sheetData>
    <row r="1" spans="1:2" ht="68.25" customHeight="1" thickBot="1" x14ac:dyDescent="0.4">
      <c r="A1" s="44" t="s">
        <v>0</v>
      </c>
      <c r="B1" s="43"/>
    </row>
    <row r="2" spans="1:2" ht="15" thickBot="1" x14ac:dyDescent="0.4"/>
    <row r="3" spans="1:2" ht="15" thickBot="1" x14ac:dyDescent="0.4">
      <c r="A3" s="260" t="s">
        <v>393</v>
      </c>
      <c r="B3" s="261"/>
    </row>
    <row r="4" spans="1:2" ht="15" thickBot="1" x14ac:dyDescent="0.4">
      <c r="A4" s="49" t="s">
        <v>1</v>
      </c>
      <c r="B4" s="42" t="s">
        <v>2</v>
      </c>
    </row>
    <row r="5" spans="1:2" ht="15" thickBot="1" x14ac:dyDescent="0.4">
      <c r="A5" s="52" t="s">
        <v>3</v>
      </c>
      <c r="B5" s="50" t="s">
        <v>4</v>
      </c>
    </row>
    <row r="6" spans="1:2" ht="15" thickBot="1" x14ac:dyDescent="0.4">
      <c r="A6" s="53" t="s">
        <v>5</v>
      </c>
      <c r="B6" s="51" t="s">
        <v>6</v>
      </c>
    </row>
    <row r="7" spans="1:2" x14ac:dyDescent="0.35">
      <c r="A7" s="262" t="s">
        <v>7</v>
      </c>
      <c r="B7" s="263"/>
    </row>
    <row r="8" spans="1:2" ht="30" customHeight="1" x14ac:dyDescent="0.35">
      <c r="A8" s="269" t="s">
        <v>8</v>
      </c>
      <c r="B8" s="270"/>
    </row>
    <row r="9" spans="1:2" ht="30.75" customHeight="1" thickBot="1" x14ac:dyDescent="0.4">
      <c r="A9" s="256" t="s">
        <v>9</v>
      </c>
      <c r="B9" s="257"/>
    </row>
    <row r="10" spans="1:2" ht="92.15" customHeight="1" thickBot="1" x14ac:dyDescent="0.4">
      <c r="A10" s="260" t="s">
        <v>387</v>
      </c>
      <c r="B10" s="261"/>
    </row>
    <row r="11" spans="1:2" x14ac:dyDescent="0.35">
      <c r="A11" s="262" t="s">
        <v>388</v>
      </c>
      <c r="B11" s="263"/>
    </row>
    <row r="12" spans="1:2" x14ac:dyDescent="0.35">
      <c r="A12" s="56" t="s">
        <v>10</v>
      </c>
      <c r="B12" s="45" t="s">
        <v>386</v>
      </c>
    </row>
    <row r="13" spans="1:2" x14ac:dyDescent="0.35">
      <c r="A13" s="55" t="s">
        <v>12</v>
      </c>
      <c r="B13" s="45" t="s">
        <v>13</v>
      </c>
    </row>
    <row r="14" spans="1:2" x14ac:dyDescent="0.35">
      <c r="A14" s="55" t="s">
        <v>394</v>
      </c>
      <c r="B14" s="54" t="s">
        <v>13</v>
      </c>
    </row>
    <row r="15" spans="1:2" ht="15" thickBot="1" x14ac:dyDescent="0.4">
      <c r="A15" s="256" t="s">
        <v>359</v>
      </c>
      <c r="B15" s="257"/>
    </row>
    <row r="16" spans="1:2" ht="62.15" customHeight="1" thickBot="1" x14ac:dyDescent="0.4">
      <c r="A16" s="262" t="s">
        <v>360</v>
      </c>
      <c r="B16" s="263"/>
    </row>
    <row r="17" spans="1:4" ht="21.75" customHeight="1" x14ac:dyDescent="0.35">
      <c r="A17" s="48" t="s">
        <v>15</v>
      </c>
      <c r="B17" s="46" t="s">
        <v>361</v>
      </c>
    </row>
    <row r="18" spans="1:4" ht="21.75" customHeight="1" thickBot="1" x14ac:dyDescent="0.4">
      <c r="A18" s="56" t="s">
        <v>16</v>
      </c>
      <c r="B18" s="16" t="s">
        <v>357</v>
      </c>
    </row>
    <row r="19" spans="1:4" x14ac:dyDescent="0.35">
      <c r="A19" s="48" t="s">
        <v>17</v>
      </c>
      <c r="B19" s="63"/>
    </row>
    <row r="20" spans="1:4" x14ac:dyDescent="0.35">
      <c r="A20" s="58" t="s">
        <v>18</v>
      </c>
      <c r="B20" s="16" t="s">
        <v>19</v>
      </c>
    </row>
    <row r="21" spans="1:4" ht="15" thickBot="1" x14ac:dyDescent="0.4">
      <c r="A21" s="59" t="s">
        <v>20</v>
      </c>
      <c r="B21" s="47" t="s">
        <v>19</v>
      </c>
    </row>
    <row r="22" spans="1:4" ht="32.25" customHeight="1" thickBot="1" x14ac:dyDescent="0.4">
      <c r="A22" s="260" t="s">
        <v>362</v>
      </c>
      <c r="B22" s="261"/>
    </row>
    <row r="23" spans="1:4" ht="27.75" customHeight="1" thickBot="1" x14ac:dyDescent="0.4">
      <c r="A23" s="260" t="s">
        <v>21</v>
      </c>
      <c r="B23" s="261"/>
    </row>
    <row r="24" spans="1:4" x14ac:dyDescent="0.35">
      <c r="A24" s="267" t="s">
        <v>358</v>
      </c>
      <c r="B24" s="268"/>
    </row>
    <row r="25" spans="1:4" ht="15" thickBot="1" x14ac:dyDescent="0.4">
      <c r="A25" s="256" t="s">
        <v>363</v>
      </c>
      <c r="B25" s="257"/>
    </row>
    <row r="26" spans="1:4" ht="17.25" customHeight="1" x14ac:dyDescent="0.35">
      <c r="A26" s="48" t="s">
        <v>22</v>
      </c>
      <c r="B26" s="57" t="s">
        <v>271</v>
      </c>
    </row>
    <row r="27" spans="1:4" ht="70.5" customHeight="1" thickBot="1" x14ac:dyDescent="0.4">
      <c r="A27" s="256" t="s">
        <v>364</v>
      </c>
      <c r="B27" s="257"/>
    </row>
    <row r="28" spans="1:4" ht="15" customHeight="1" x14ac:dyDescent="0.35">
      <c r="A28" s="48" t="s">
        <v>24</v>
      </c>
      <c r="B28" s="62" t="s">
        <v>100</v>
      </c>
      <c r="C28" s="254"/>
      <c r="D28" s="255"/>
    </row>
    <row r="29" spans="1:4" ht="37" customHeight="1" thickBot="1" x14ac:dyDescent="0.4">
      <c r="A29" s="265"/>
      <c r="B29" s="266"/>
      <c r="C29" s="254"/>
      <c r="D29" s="255"/>
    </row>
    <row r="30" spans="1:4" ht="25.5" customHeight="1" x14ac:dyDescent="0.35">
      <c r="A30" s="262" t="s">
        <v>25</v>
      </c>
      <c r="B30" s="263"/>
    </row>
    <row r="31" spans="1:4" ht="30.75" customHeight="1" thickBot="1" x14ac:dyDescent="0.4">
      <c r="A31" s="256" t="s">
        <v>365</v>
      </c>
      <c r="B31" s="257"/>
    </row>
    <row r="32" spans="1:4" ht="46.5" customHeight="1" thickBot="1" x14ac:dyDescent="0.4">
      <c r="A32" s="260" t="s">
        <v>366</v>
      </c>
      <c r="B32" s="261"/>
    </row>
    <row r="33" spans="1:2" ht="26.25" customHeight="1" x14ac:dyDescent="0.35">
      <c r="A33" s="48" t="s">
        <v>26</v>
      </c>
      <c r="B33" s="46"/>
    </row>
    <row r="34" spans="1:2" ht="58.5" customHeight="1" thickBot="1" x14ac:dyDescent="0.4">
      <c r="A34" s="256" t="s">
        <v>27</v>
      </c>
      <c r="B34" s="257"/>
    </row>
    <row r="35" spans="1:2" ht="20.25" customHeight="1" thickBot="1" x14ac:dyDescent="0.4">
      <c r="A35" s="260" t="s">
        <v>28</v>
      </c>
      <c r="B35" s="261"/>
    </row>
    <row r="36" spans="1:2" ht="21" customHeight="1" x14ac:dyDescent="0.35">
      <c r="A36" s="48" t="s">
        <v>29</v>
      </c>
      <c r="B36" s="46"/>
    </row>
    <row r="37" spans="1:2" ht="16.5" customHeight="1" thickBot="1" x14ac:dyDescent="0.4">
      <c r="A37" s="256" t="s">
        <v>30</v>
      </c>
      <c r="B37" s="257"/>
    </row>
    <row r="39" spans="1:2" x14ac:dyDescent="0.35">
      <c r="A39" s="258" t="s">
        <v>31</v>
      </c>
      <c r="B39" s="259"/>
    </row>
    <row r="41" spans="1:2" x14ac:dyDescent="0.35">
      <c r="A41" s="264" t="s">
        <v>32</v>
      </c>
      <c r="B41" s="264"/>
    </row>
    <row r="43" spans="1:2" x14ac:dyDescent="0.35">
      <c r="A43" s="253"/>
      <c r="B43" s="253"/>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B13</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zoomScale="120" zoomScaleNormal="120" workbookViewId="0">
      <selection activeCell="A49" sqref="A49:Q61"/>
    </sheetView>
  </sheetViews>
  <sheetFormatPr baseColWidth="10" defaultColWidth="11.453125" defaultRowHeight="14.5" x14ac:dyDescent="0.35"/>
  <cols>
    <col min="1" max="1" width="29.81640625" customWidth="1"/>
    <col min="2" max="2" width="23.26953125" customWidth="1"/>
    <col min="3" max="3" width="27.7265625" customWidth="1"/>
    <col min="4" max="4" width="26" customWidth="1"/>
  </cols>
  <sheetData>
    <row r="1" spans="1:17" ht="19" thickBot="1" x14ac:dyDescent="0.5">
      <c r="A1" s="304" t="s">
        <v>33</v>
      </c>
      <c r="B1" s="305"/>
      <c r="C1" s="305"/>
      <c r="D1" s="305"/>
      <c r="E1" s="305"/>
      <c r="F1" s="305"/>
      <c r="G1" s="305"/>
      <c r="H1" s="305"/>
      <c r="I1" s="305"/>
      <c r="J1" s="305"/>
      <c r="K1" s="305"/>
      <c r="L1" s="305"/>
      <c r="M1" s="305"/>
      <c r="N1" s="305"/>
      <c r="O1" s="305"/>
      <c r="P1" s="305"/>
      <c r="Q1" s="306"/>
    </row>
    <row r="2" spans="1:17" x14ac:dyDescent="0.35">
      <c r="A2" s="271" t="s">
        <v>34</v>
      </c>
      <c r="B2" s="272"/>
      <c r="C2" s="272"/>
      <c r="D2" s="272"/>
      <c r="E2" s="272"/>
      <c r="F2" s="272"/>
      <c r="G2" s="272"/>
      <c r="H2" s="272"/>
      <c r="I2" s="272"/>
      <c r="J2" s="272"/>
      <c r="K2" s="272"/>
      <c r="L2" s="272"/>
      <c r="M2" s="272"/>
      <c r="N2" s="272"/>
      <c r="O2" s="272"/>
      <c r="P2" s="272"/>
      <c r="Q2" s="273"/>
    </row>
    <row r="3" spans="1:17" ht="51" customHeight="1" x14ac:dyDescent="0.35">
      <c r="A3" s="277" t="s">
        <v>35</v>
      </c>
      <c r="B3" s="278"/>
      <c r="C3" s="278"/>
      <c r="D3" s="278"/>
      <c r="E3" s="278"/>
      <c r="F3" s="278"/>
      <c r="G3" s="278"/>
      <c r="H3" s="278"/>
      <c r="I3" s="278"/>
      <c r="J3" s="278"/>
      <c r="K3" s="278"/>
      <c r="L3" s="278"/>
      <c r="M3" s="278"/>
      <c r="N3" s="278"/>
      <c r="O3" s="278"/>
      <c r="P3" s="278"/>
      <c r="Q3" s="279"/>
    </row>
    <row r="4" spans="1:17" x14ac:dyDescent="0.35">
      <c r="A4" s="280" t="s">
        <v>367</v>
      </c>
      <c r="B4" s="288"/>
      <c r="C4" s="288"/>
      <c r="D4" s="288"/>
      <c r="E4" s="288"/>
      <c r="F4" s="288"/>
      <c r="G4" s="288"/>
      <c r="H4" s="288"/>
      <c r="I4" s="288"/>
      <c r="J4" s="288"/>
      <c r="K4" s="288"/>
      <c r="L4" s="288"/>
      <c r="M4" s="288"/>
      <c r="N4" s="288"/>
      <c r="O4" s="288"/>
      <c r="P4" s="288"/>
      <c r="Q4" s="289"/>
    </row>
    <row r="5" spans="1:17" x14ac:dyDescent="0.35">
      <c r="A5" s="290"/>
      <c r="B5" s="288"/>
      <c r="C5" s="288"/>
      <c r="D5" s="288"/>
      <c r="E5" s="288"/>
      <c r="F5" s="288"/>
      <c r="G5" s="288"/>
      <c r="H5" s="288"/>
      <c r="I5" s="288"/>
      <c r="J5" s="288"/>
      <c r="K5" s="288"/>
      <c r="L5" s="288"/>
      <c r="M5" s="288"/>
      <c r="N5" s="288"/>
      <c r="O5" s="288"/>
      <c r="P5" s="288"/>
      <c r="Q5" s="289"/>
    </row>
    <row r="6" spans="1:17" x14ac:dyDescent="0.35">
      <c r="A6" s="290"/>
      <c r="B6" s="288"/>
      <c r="C6" s="288"/>
      <c r="D6" s="288"/>
      <c r="E6" s="288"/>
      <c r="F6" s="288"/>
      <c r="G6" s="288"/>
      <c r="H6" s="288"/>
      <c r="I6" s="288"/>
      <c r="J6" s="288"/>
      <c r="K6" s="288"/>
      <c r="L6" s="288"/>
      <c r="M6" s="288"/>
      <c r="N6" s="288"/>
      <c r="O6" s="288"/>
      <c r="P6" s="288"/>
      <c r="Q6" s="289"/>
    </row>
    <row r="7" spans="1:17" x14ac:dyDescent="0.35">
      <c r="A7" s="290"/>
      <c r="B7" s="288"/>
      <c r="C7" s="288"/>
      <c r="D7" s="288"/>
      <c r="E7" s="288"/>
      <c r="F7" s="288"/>
      <c r="G7" s="288"/>
      <c r="H7" s="288"/>
      <c r="I7" s="288"/>
      <c r="J7" s="288"/>
      <c r="K7" s="288"/>
      <c r="L7" s="288"/>
      <c r="M7" s="288"/>
      <c r="N7" s="288"/>
      <c r="O7" s="288"/>
      <c r="P7" s="288"/>
      <c r="Q7" s="289"/>
    </row>
    <row r="8" spans="1:17" x14ac:dyDescent="0.35">
      <c r="A8" s="290"/>
      <c r="B8" s="288"/>
      <c r="C8" s="288"/>
      <c r="D8" s="288"/>
      <c r="E8" s="288"/>
      <c r="F8" s="288"/>
      <c r="G8" s="288"/>
      <c r="H8" s="288"/>
      <c r="I8" s="288"/>
      <c r="J8" s="288"/>
      <c r="K8" s="288"/>
      <c r="L8" s="288"/>
      <c r="M8" s="288"/>
      <c r="N8" s="288"/>
      <c r="O8" s="288"/>
      <c r="P8" s="288"/>
      <c r="Q8" s="289"/>
    </row>
    <row r="9" spans="1:17" x14ac:dyDescent="0.35">
      <c r="A9" s="290"/>
      <c r="B9" s="288"/>
      <c r="C9" s="288"/>
      <c r="D9" s="288"/>
      <c r="E9" s="288"/>
      <c r="F9" s="288"/>
      <c r="G9" s="288"/>
      <c r="H9" s="288"/>
      <c r="I9" s="288"/>
      <c r="J9" s="288"/>
      <c r="K9" s="288"/>
      <c r="L9" s="288"/>
      <c r="M9" s="288"/>
      <c r="N9" s="288"/>
      <c r="O9" s="288"/>
      <c r="P9" s="288"/>
      <c r="Q9" s="289"/>
    </row>
    <row r="10" spans="1:17" x14ac:dyDescent="0.35">
      <c r="A10" s="290"/>
      <c r="B10" s="288"/>
      <c r="C10" s="288"/>
      <c r="D10" s="288"/>
      <c r="E10" s="288"/>
      <c r="F10" s="288"/>
      <c r="G10" s="288"/>
      <c r="H10" s="288"/>
      <c r="I10" s="288"/>
      <c r="J10" s="288"/>
      <c r="K10" s="288"/>
      <c r="L10" s="288"/>
      <c r="M10" s="288"/>
      <c r="N10" s="288"/>
      <c r="O10" s="288"/>
      <c r="P10" s="288"/>
      <c r="Q10" s="289"/>
    </row>
    <row r="11" spans="1:17" x14ac:dyDescent="0.35">
      <c r="A11" s="290"/>
      <c r="B11" s="288"/>
      <c r="C11" s="288"/>
      <c r="D11" s="288"/>
      <c r="E11" s="288"/>
      <c r="F11" s="288"/>
      <c r="G11" s="288"/>
      <c r="H11" s="288"/>
      <c r="I11" s="288"/>
      <c r="J11" s="288"/>
      <c r="K11" s="288"/>
      <c r="L11" s="288"/>
      <c r="M11" s="288"/>
      <c r="N11" s="288"/>
      <c r="O11" s="288"/>
      <c r="P11" s="288"/>
      <c r="Q11" s="289"/>
    </row>
    <row r="12" spans="1:17" x14ac:dyDescent="0.35">
      <c r="A12" s="290"/>
      <c r="B12" s="288"/>
      <c r="C12" s="288"/>
      <c r="D12" s="288"/>
      <c r="E12" s="288"/>
      <c r="F12" s="288"/>
      <c r="G12" s="288"/>
      <c r="H12" s="288"/>
      <c r="I12" s="288"/>
      <c r="J12" s="288"/>
      <c r="K12" s="288"/>
      <c r="L12" s="288"/>
      <c r="M12" s="288"/>
      <c r="N12" s="288"/>
      <c r="O12" s="288"/>
      <c r="P12" s="288"/>
      <c r="Q12" s="289"/>
    </row>
    <row r="13" spans="1:17" x14ac:dyDescent="0.35">
      <c r="A13" s="290"/>
      <c r="B13" s="288"/>
      <c r="C13" s="288"/>
      <c r="D13" s="288"/>
      <c r="E13" s="288"/>
      <c r="F13" s="288"/>
      <c r="G13" s="288"/>
      <c r="H13" s="288"/>
      <c r="I13" s="288"/>
      <c r="J13" s="288"/>
      <c r="K13" s="288"/>
      <c r="L13" s="288"/>
      <c r="M13" s="288"/>
      <c r="N13" s="288"/>
      <c r="O13" s="288"/>
      <c r="P13" s="288"/>
      <c r="Q13" s="289"/>
    </row>
    <row r="14" spans="1:17" x14ac:dyDescent="0.35">
      <c r="A14" s="290"/>
      <c r="B14" s="288"/>
      <c r="C14" s="288"/>
      <c r="D14" s="288"/>
      <c r="E14" s="288"/>
      <c r="F14" s="288"/>
      <c r="G14" s="288"/>
      <c r="H14" s="288"/>
      <c r="I14" s="288"/>
      <c r="J14" s="288"/>
      <c r="K14" s="288"/>
      <c r="L14" s="288"/>
      <c r="M14" s="288"/>
      <c r="N14" s="288"/>
      <c r="O14" s="288"/>
      <c r="P14" s="288"/>
      <c r="Q14" s="289"/>
    </row>
    <row r="15" spans="1:17" x14ac:dyDescent="0.35">
      <c r="A15" s="290"/>
      <c r="B15" s="288"/>
      <c r="C15" s="288"/>
      <c r="D15" s="288"/>
      <c r="E15" s="288"/>
      <c r="F15" s="288"/>
      <c r="G15" s="288"/>
      <c r="H15" s="288"/>
      <c r="I15" s="288"/>
      <c r="J15" s="288"/>
      <c r="K15" s="288"/>
      <c r="L15" s="288"/>
      <c r="M15" s="288"/>
      <c r="N15" s="288"/>
      <c r="O15" s="288"/>
      <c r="P15" s="288"/>
      <c r="Q15" s="289"/>
    </row>
    <row r="16" spans="1:17" ht="15" thickBot="1" x14ac:dyDescent="0.4">
      <c r="A16" s="291"/>
      <c r="B16" s="292"/>
      <c r="C16" s="292"/>
      <c r="D16" s="292"/>
      <c r="E16" s="292"/>
      <c r="F16" s="292"/>
      <c r="G16" s="292"/>
      <c r="H16" s="292"/>
      <c r="I16" s="292"/>
      <c r="J16" s="292"/>
      <c r="K16" s="292"/>
      <c r="L16" s="292"/>
      <c r="M16" s="292"/>
      <c r="N16" s="292"/>
      <c r="O16" s="292"/>
      <c r="P16" s="292"/>
      <c r="Q16" s="293"/>
    </row>
    <row r="17" spans="1:17" x14ac:dyDescent="0.35">
      <c r="A17" s="271" t="s">
        <v>36</v>
      </c>
      <c r="B17" s="272"/>
      <c r="C17" s="272"/>
      <c r="D17" s="272"/>
      <c r="E17" s="272"/>
      <c r="F17" s="272"/>
      <c r="G17" s="272"/>
      <c r="H17" s="272"/>
      <c r="I17" s="272"/>
      <c r="J17" s="272"/>
      <c r="K17" s="272"/>
      <c r="L17" s="272"/>
      <c r="M17" s="272"/>
      <c r="N17" s="272"/>
      <c r="O17" s="272"/>
      <c r="P17" s="272"/>
      <c r="Q17" s="273"/>
    </row>
    <row r="18" spans="1:17" ht="31.5" customHeight="1" x14ac:dyDescent="0.35">
      <c r="A18" s="277" t="s">
        <v>37</v>
      </c>
      <c r="B18" s="286"/>
      <c r="C18" s="286"/>
      <c r="D18" s="286"/>
      <c r="E18" s="286"/>
      <c r="F18" s="286"/>
      <c r="G18" s="286"/>
      <c r="H18" s="286"/>
      <c r="I18" s="286"/>
      <c r="J18" s="286"/>
      <c r="K18" s="286"/>
      <c r="L18" s="286"/>
      <c r="M18" s="286"/>
      <c r="N18" s="286"/>
      <c r="O18" s="286"/>
      <c r="P18" s="286"/>
      <c r="Q18" s="287"/>
    </row>
    <row r="19" spans="1:17" x14ac:dyDescent="0.35">
      <c r="A19" s="297" t="s">
        <v>385</v>
      </c>
      <c r="B19" s="298"/>
      <c r="C19" s="298"/>
      <c r="D19" s="298"/>
      <c r="E19" s="298"/>
      <c r="F19" s="298"/>
      <c r="G19" s="298"/>
      <c r="H19" s="298"/>
      <c r="I19" s="298"/>
      <c r="J19" s="298"/>
      <c r="K19" s="298"/>
      <c r="L19" s="298"/>
      <c r="M19" s="298"/>
      <c r="N19" s="298"/>
      <c r="O19" s="298"/>
      <c r="P19" s="298"/>
      <c r="Q19" s="299"/>
    </row>
    <row r="20" spans="1:17" x14ac:dyDescent="0.35">
      <c r="A20" s="300"/>
      <c r="B20" s="298"/>
      <c r="C20" s="298"/>
      <c r="D20" s="298"/>
      <c r="E20" s="298"/>
      <c r="F20" s="298"/>
      <c r="G20" s="298"/>
      <c r="H20" s="298"/>
      <c r="I20" s="298"/>
      <c r="J20" s="298"/>
      <c r="K20" s="298"/>
      <c r="L20" s="298"/>
      <c r="M20" s="298"/>
      <c r="N20" s="298"/>
      <c r="O20" s="298"/>
      <c r="P20" s="298"/>
      <c r="Q20" s="299"/>
    </row>
    <row r="21" spans="1:17" x14ac:dyDescent="0.35">
      <c r="A21" s="300"/>
      <c r="B21" s="298"/>
      <c r="C21" s="298"/>
      <c r="D21" s="298"/>
      <c r="E21" s="298"/>
      <c r="F21" s="298"/>
      <c r="G21" s="298"/>
      <c r="H21" s="298"/>
      <c r="I21" s="298"/>
      <c r="J21" s="298"/>
      <c r="K21" s="298"/>
      <c r="L21" s="298"/>
      <c r="M21" s="298"/>
      <c r="N21" s="298"/>
      <c r="O21" s="298"/>
      <c r="P21" s="298"/>
      <c r="Q21" s="299"/>
    </row>
    <row r="22" spans="1:17" x14ac:dyDescent="0.35">
      <c r="A22" s="300"/>
      <c r="B22" s="298"/>
      <c r="C22" s="298"/>
      <c r="D22" s="298"/>
      <c r="E22" s="298"/>
      <c r="F22" s="298"/>
      <c r="G22" s="298"/>
      <c r="H22" s="298"/>
      <c r="I22" s="298"/>
      <c r="J22" s="298"/>
      <c r="K22" s="298"/>
      <c r="L22" s="298"/>
      <c r="M22" s="298"/>
      <c r="N22" s="298"/>
      <c r="O22" s="298"/>
      <c r="P22" s="298"/>
      <c r="Q22" s="299"/>
    </row>
    <row r="23" spans="1:17" x14ac:dyDescent="0.35">
      <c r="A23" s="300"/>
      <c r="B23" s="298"/>
      <c r="C23" s="298"/>
      <c r="D23" s="298"/>
      <c r="E23" s="298"/>
      <c r="F23" s="298"/>
      <c r="G23" s="298"/>
      <c r="H23" s="298"/>
      <c r="I23" s="298"/>
      <c r="J23" s="298"/>
      <c r="K23" s="298"/>
      <c r="L23" s="298"/>
      <c r="M23" s="298"/>
      <c r="N23" s="298"/>
      <c r="O23" s="298"/>
      <c r="P23" s="298"/>
      <c r="Q23" s="299"/>
    </row>
    <row r="24" spans="1:17" x14ac:dyDescent="0.35">
      <c r="A24" s="300"/>
      <c r="B24" s="298"/>
      <c r="C24" s="298"/>
      <c r="D24" s="298"/>
      <c r="E24" s="298"/>
      <c r="F24" s="298"/>
      <c r="G24" s="298"/>
      <c r="H24" s="298"/>
      <c r="I24" s="298"/>
      <c r="J24" s="298"/>
      <c r="K24" s="298"/>
      <c r="L24" s="298"/>
      <c r="M24" s="298"/>
      <c r="N24" s="298"/>
      <c r="O24" s="298"/>
      <c r="P24" s="298"/>
      <c r="Q24" s="299"/>
    </row>
    <row r="25" spans="1:17" x14ac:dyDescent="0.35">
      <c r="A25" s="300"/>
      <c r="B25" s="298"/>
      <c r="C25" s="298"/>
      <c r="D25" s="298"/>
      <c r="E25" s="298"/>
      <c r="F25" s="298"/>
      <c r="G25" s="298"/>
      <c r="H25" s="298"/>
      <c r="I25" s="298"/>
      <c r="J25" s="298"/>
      <c r="K25" s="298"/>
      <c r="L25" s="298"/>
      <c r="M25" s="298"/>
      <c r="N25" s="298"/>
      <c r="O25" s="298"/>
      <c r="P25" s="298"/>
      <c r="Q25" s="299"/>
    </row>
    <row r="26" spans="1:17" x14ac:dyDescent="0.35">
      <c r="A26" s="300"/>
      <c r="B26" s="298"/>
      <c r="C26" s="298"/>
      <c r="D26" s="298"/>
      <c r="E26" s="298"/>
      <c r="F26" s="298"/>
      <c r="G26" s="298"/>
      <c r="H26" s="298"/>
      <c r="I26" s="298"/>
      <c r="J26" s="298"/>
      <c r="K26" s="298"/>
      <c r="L26" s="298"/>
      <c r="M26" s="298"/>
      <c r="N26" s="298"/>
      <c r="O26" s="298"/>
      <c r="P26" s="298"/>
      <c r="Q26" s="299"/>
    </row>
    <row r="27" spans="1:17" x14ac:dyDescent="0.35">
      <c r="A27" s="300"/>
      <c r="B27" s="298"/>
      <c r="C27" s="298"/>
      <c r="D27" s="298"/>
      <c r="E27" s="298"/>
      <c r="F27" s="298"/>
      <c r="G27" s="298"/>
      <c r="H27" s="298"/>
      <c r="I27" s="298"/>
      <c r="J27" s="298"/>
      <c r="K27" s="298"/>
      <c r="L27" s="298"/>
      <c r="M27" s="298"/>
      <c r="N27" s="298"/>
      <c r="O27" s="298"/>
      <c r="P27" s="298"/>
      <c r="Q27" s="299"/>
    </row>
    <row r="28" spans="1:17" x14ac:dyDescent="0.35">
      <c r="A28" s="300"/>
      <c r="B28" s="298"/>
      <c r="C28" s="298"/>
      <c r="D28" s="298"/>
      <c r="E28" s="298"/>
      <c r="F28" s="298"/>
      <c r="G28" s="298"/>
      <c r="H28" s="298"/>
      <c r="I28" s="298"/>
      <c r="J28" s="298"/>
      <c r="K28" s="298"/>
      <c r="L28" s="298"/>
      <c r="M28" s="298"/>
      <c r="N28" s="298"/>
      <c r="O28" s="298"/>
      <c r="P28" s="298"/>
      <c r="Q28" s="299"/>
    </row>
    <row r="29" spans="1:17" x14ac:dyDescent="0.35">
      <c r="A29" s="300"/>
      <c r="B29" s="298"/>
      <c r="C29" s="298"/>
      <c r="D29" s="298"/>
      <c r="E29" s="298"/>
      <c r="F29" s="298"/>
      <c r="G29" s="298"/>
      <c r="H29" s="298"/>
      <c r="I29" s="298"/>
      <c r="J29" s="298"/>
      <c r="K29" s="298"/>
      <c r="L29" s="298"/>
      <c r="M29" s="298"/>
      <c r="N29" s="298"/>
      <c r="O29" s="298"/>
      <c r="P29" s="298"/>
      <c r="Q29" s="299"/>
    </row>
    <row r="30" spans="1:17" x14ac:dyDescent="0.35">
      <c r="A30" s="300"/>
      <c r="B30" s="298"/>
      <c r="C30" s="298"/>
      <c r="D30" s="298"/>
      <c r="E30" s="298"/>
      <c r="F30" s="298"/>
      <c r="G30" s="298"/>
      <c r="H30" s="298"/>
      <c r="I30" s="298"/>
      <c r="J30" s="298"/>
      <c r="K30" s="298"/>
      <c r="L30" s="298"/>
      <c r="M30" s="298"/>
      <c r="N30" s="298"/>
      <c r="O30" s="298"/>
      <c r="P30" s="298"/>
      <c r="Q30" s="299"/>
    </row>
    <row r="31" spans="1:17" ht="15" thickBot="1" x14ac:dyDescent="0.4">
      <c r="A31" s="301"/>
      <c r="B31" s="302"/>
      <c r="C31" s="302"/>
      <c r="D31" s="302"/>
      <c r="E31" s="302"/>
      <c r="F31" s="302"/>
      <c r="G31" s="302"/>
      <c r="H31" s="302"/>
      <c r="I31" s="302"/>
      <c r="J31" s="302"/>
      <c r="K31" s="302"/>
      <c r="L31" s="302"/>
      <c r="M31" s="302"/>
      <c r="N31" s="302"/>
      <c r="O31" s="302"/>
      <c r="P31" s="302"/>
      <c r="Q31" s="303"/>
    </row>
    <row r="32" spans="1:17" x14ac:dyDescent="0.35">
      <c r="A32" s="271" t="s">
        <v>38</v>
      </c>
      <c r="B32" s="272"/>
      <c r="C32" s="272"/>
      <c r="D32" s="272"/>
      <c r="E32" s="272"/>
      <c r="F32" s="272"/>
      <c r="G32" s="272"/>
      <c r="H32" s="272"/>
      <c r="I32" s="272"/>
      <c r="J32" s="272"/>
      <c r="K32" s="272"/>
      <c r="L32" s="272"/>
      <c r="M32" s="272"/>
      <c r="N32" s="272"/>
      <c r="O32" s="272"/>
      <c r="P32" s="272"/>
      <c r="Q32" s="273"/>
    </row>
    <row r="33" spans="1:17" ht="20.25" customHeight="1" x14ac:dyDescent="0.35">
      <c r="A33" s="277" t="s">
        <v>39</v>
      </c>
      <c r="B33" s="278"/>
      <c r="C33" s="278"/>
      <c r="D33" s="278"/>
      <c r="E33" s="278"/>
      <c r="F33" s="278"/>
      <c r="G33" s="278"/>
      <c r="H33" s="278"/>
      <c r="I33" s="278"/>
      <c r="J33" s="278"/>
      <c r="K33" s="278"/>
      <c r="L33" s="278"/>
      <c r="M33" s="278"/>
      <c r="N33" s="278"/>
      <c r="O33" s="278"/>
      <c r="P33" s="278"/>
      <c r="Q33" s="279"/>
    </row>
    <row r="34" spans="1:17" x14ac:dyDescent="0.35">
      <c r="A34" s="280" t="s">
        <v>368</v>
      </c>
      <c r="B34" s="288"/>
      <c r="C34" s="288"/>
      <c r="D34" s="288"/>
      <c r="E34" s="288"/>
      <c r="F34" s="288"/>
      <c r="G34" s="288"/>
      <c r="H34" s="288"/>
      <c r="I34" s="288"/>
      <c r="J34" s="288"/>
      <c r="K34" s="288"/>
      <c r="L34" s="288"/>
      <c r="M34" s="288"/>
      <c r="N34" s="288"/>
      <c r="O34" s="288"/>
      <c r="P34" s="288"/>
      <c r="Q34" s="289"/>
    </row>
    <row r="35" spans="1:17" x14ac:dyDescent="0.35">
      <c r="A35" s="290"/>
      <c r="B35" s="288"/>
      <c r="C35" s="288"/>
      <c r="D35" s="288"/>
      <c r="E35" s="288"/>
      <c r="F35" s="288"/>
      <c r="G35" s="288"/>
      <c r="H35" s="288"/>
      <c r="I35" s="288"/>
      <c r="J35" s="288"/>
      <c r="K35" s="288"/>
      <c r="L35" s="288"/>
      <c r="M35" s="288"/>
      <c r="N35" s="288"/>
      <c r="O35" s="288"/>
      <c r="P35" s="288"/>
      <c r="Q35" s="289"/>
    </row>
    <row r="36" spans="1:17" x14ac:dyDescent="0.35">
      <c r="A36" s="290"/>
      <c r="B36" s="288"/>
      <c r="C36" s="288"/>
      <c r="D36" s="288"/>
      <c r="E36" s="288"/>
      <c r="F36" s="288"/>
      <c r="G36" s="288"/>
      <c r="H36" s="288"/>
      <c r="I36" s="288"/>
      <c r="J36" s="288"/>
      <c r="K36" s="288"/>
      <c r="L36" s="288"/>
      <c r="M36" s="288"/>
      <c r="N36" s="288"/>
      <c r="O36" s="288"/>
      <c r="P36" s="288"/>
      <c r="Q36" s="289"/>
    </row>
    <row r="37" spans="1:17" x14ac:dyDescent="0.35">
      <c r="A37" s="290"/>
      <c r="B37" s="288"/>
      <c r="C37" s="288"/>
      <c r="D37" s="288"/>
      <c r="E37" s="288"/>
      <c r="F37" s="288"/>
      <c r="G37" s="288"/>
      <c r="H37" s="288"/>
      <c r="I37" s="288"/>
      <c r="J37" s="288"/>
      <c r="K37" s="288"/>
      <c r="L37" s="288"/>
      <c r="M37" s="288"/>
      <c r="N37" s="288"/>
      <c r="O37" s="288"/>
      <c r="P37" s="288"/>
      <c r="Q37" s="289"/>
    </row>
    <row r="38" spans="1:17" x14ac:dyDescent="0.35">
      <c r="A38" s="290"/>
      <c r="B38" s="288"/>
      <c r="C38" s="288"/>
      <c r="D38" s="288"/>
      <c r="E38" s="288"/>
      <c r="F38" s="288"/>
      <c r="G38" s="288"/>
      <c r="H38" s="288"/>
      <c r="I38" s="288"/>
      <c r="J38" s="288"/>
      <c r="K38" s="288"/>
      <c r="L38" s="288"/>
      <c r="M38" s="288"/>
      <c r="N38" s="288"/>
      <c r="O38" s="288"/>
      <c r="P38" s="288"/>
      <c r="Q38" s="289"/>
    </row>
    <row r="39" spans="1:17" x14ac:dyDescent="0.35">
      <c r="A39" s="290"/>
      <c r="B39" s="288"/>
      <c r="C39" s="288"/>
      <c r="D39" s="288"/>
      <c r="E39" s="288"/>
      <c r="F39" s="288"/>
      <c r="G39" s="288"/>
      <c r="H39" s="288"/>
      <c r="I39" s="288"/>
      <c r="J39" s="288"/>
      <c r="K39" s="288"/>
      <c r="L39" s="288"/>
      <c r="M39" s="288"/>
      <c r="N39" s="288"/>
      <c r="O39" s="288"/>
      <c r="P39" s="288"/>
      <c r="Q39" s="289"/>
    </row>
    <row r="40" spans="1:17" x14ac:dyDescent="0.35">
      <c r="A40" s="290"/>
      <c r="B40" s="288"/>
      <c r="C40" s="288"/>
      <c r="D40" s="288"/>
      <c r="E40" s="288"/>
      <c r="F40" s="288"/>
      <c r="G40" s="288"/>
      <c r="H40" s="288"/>
      <c r="I40" s="288"/>
      <c r="J40" s="288"/>
      <c r="K40" s="288"/>
      <c r="L40" s="288"/>
      <c r="M40" s="288"/>
      <c r="N40" s="288"/>
      <c r="O40" s="288"/>
      <c r="P40" s="288"/>
      <c r="Q40" s="289"/>
    </row>
    <row r="41" spans="1:17" x14ac:dyDescent="0.35">
      <c r="A41" s="290"/>
      <c r="B41" s="288"/>
      <c r="C41" s="288"/>
      <c r="D41" s="288"/>
      <c r="E41" s="288"/>
      <c r="F41" s="288"/>
      <c r="G41" s="288"/>
      <c r="H41" s="288"/>
      <c r="I41" s="288"/>
      <c r="J41" s="288"/>
      <c r="K41" s="288"/>
      <c r="L41" s="288"/>
      <c r="M41" s="288"/>
      <c r="N41" s="288"/>
      <c r="O41" s="288"/>
      <c r="P41" s="288"/>
      <c r="Q41" s="289"/>
    </row>
    <row r="42" spans="1:17" x14ac:dyDescent="0.35">
      <c r="A42" s="290"/>
      <c r="B42" s="288"/>
      <c r="C42" s="288"/>
      <c r="D42" s="288"/>
      <c r="E42" s="288"/>
      <c r="F42" s="288"/>
      <c r="G42" s="288"/>
      <c r="H42" s="288"/>
      <c r="I42" s="288"/>
      <c r="J42" s="288"/>
      <c r="K42" s="288"/>
      <c r="L42" s="288"/>
      <c r="M42" s="288"/>
      <c r="N42" s="288"/>
      <c r="O42" s="288"/>
      <c r="P42" s="288"/>
      <c r="Q42" s="289"/>
    </row>
    <row r="43" spans="1:17" x14ac:dyDescent="0.35">
      <c r="A43" s="290"/>
      <c r="B43" s="288"/>
      <c r="C43" s="288"/>
      <c r="D43" s="288"/>
      <c r="E43" s="288"/>
      <c r="F43" s="288"/>
      <c r="G43" s="288"/>
      <c r="H43" s="288"/>
      <c r="I43" s="288"/>
      <c r="J43" s="288"/>
      <c r="K43" s="288"/>
      <c r="L43" s="288"/>
      <c r="M43" s="288"/>
      <c r="N43" s="288"/>
      <c r="O43" s="288"/>
      <c r="P43" s="288"/>
      <c r="Q43" s="289"/>
    </row>
    <row r="44" spans="1:17" x14ac:dyDescent="0.35">
      <c r="A44" s="290"/>
      <c r="B44" s="288"/>
      <c r="C44" s="288"/>
      <c r="D44" s="288"/>
      <c r="E44" s="288"/>
      <c r="F44" s="288"/>
      <c r="G44" s="288"/>
      <c r="H44" s="288"/>
      <c r="I44" s="288"/>
      <c r="J44" s="288"/>
      <c r="K44" s="288"/>
      <c r="L44" s="288"/>
      <c r="M44" s="288"/>
      <c r="N44" s="288"/>
      <c r="O44" s="288"/>
      <c r="P44" s="288"/>
      <c r="Q44" s="289"/>
    </row>
    <row r="45" spans="1:17" x14ac:dyDescent="0.35">
      <c r="A45" s="290"/>
      <c r="B45" s="288"/>
      <c r="C45" s="288"/>
      <c r="D45" s="288"/>
      <c r="E45" s="288"/>
      <c r="F45" s="288"/>
      <c r="G45" s="288"/>
      <c r="H45" s="288"/>
      <c r="I45" s="288"/>
      <c r="J45" s="288"/>
      <c r="K45" s="288"/>
      <c r="L45" s="288"/>
      <c r="M45" s="288"/>
      <c r="N45" s="288"/>
      <c r="O45" s="288"/>
      <c r="P45" s="288"/>
      <c r="Q45" s="289"/>
    </row>
    <row r="46" spans="1:17" ht="15" thickBot="1" x14ac:dyDescent="0.4">
      <c r="A46" s="291"/>
      <c r="B46" s="292"/>
      <c r="C46" s="292"/>
      <c r="D46" s="292"/>
      <c r="E46" s="292"/>
      <c r="F46" s="292"/>
      <c r="G46" s="292"/>
      <c r="H46" s="292"/>
      <c r="I46" s="292"/>
      <c r="J46" s="292"/>
      <c r="K46" s="292"/>
      <c r="L46" s="292"/>
      <c r="M46" s="292"/>
      <c r="N46" s="292"/>
      <c r="O46" s="292"/>
      <c r="P46" s="292"/>
      <c r="Q46" s="293"/>
    </row>
    <row r="47" spans="1:17" s="13" customFormat="1" ht="15" customHeight="1" x14ac:dyDescent="0.35">
      <c r="A47" s="294" t="s">
        <v>40</v>
      </c>
      <c r="B47" s="295"/>
      <c r="C47" s="295"/>
      <c r="D47" s="295"/>
      <c r="E47" s="295"/>
      <c r="F47" s="295"/>
      <c r="G47" s="295"/>
      <c r="H47" s="295"/>
      <c r="I47" s="295"/>
      <c r="J47" s="295"/>
      <c r="K47" s="295"/>
      <c r="L47" s="295"/>
      <c r="M47" s="295"/>
      <c r="N47" s="295"/>
      <c r="O47" s="295"/>
      <c r="P47" s="295"/>
      <c r="Q47" s="296"/>
    </row>
    <row r="48" spans="1:17" s="13" customFormat="1" ht="20.25" customHeight="1" x14ac:dyDescent="0.35">
      <c r="A48" s="277" t="s">
        <v>41</v>
      </c>
      <c r="B48" s="278"/>
      <c r="C48" s="278"/>
      <c r="D48" s="278"/>
      <c r="E48" s="278"/>
      <c r="F48" s="278"/>
      <c r="G48" s="278"/>
      <c r="H48" s="278"/>
      <c r="I48" s="278"/>
      <c r="J48" s="278"/>
      <c r="K48" s="278"/>
      <c r="L48" s="278"/>
      <c r="M48" s="278"/>
      <c r="N48" s="278"/>
      <c r="O48" s="278"/>
      <c r="P48" s="278"/>
      <c r="Q48" s="279"/>
    </row>
    <row r="49" spans="1:17" ht="16.5" customHeight="1" x14ac:dyDescent="0.35">
      <c r="A49" s="280" t="s">
        <v>369</v>
      </c>
      <c r="B49" s="281"/>
      <c r="C49" s="281"/>
      <c r="D49" s="281"/>
      <c r="E49" s="281"/>
      <c r="F49" s="281"/>
      <c r="G49" s="281"/>
      <c r="H49" s="281"/>
      <c r="I49" s="281"/>
      <c r="J49" s="281"/>
      <c r="K49" s="281"/>
      <c r="L49" s="281"/>
      <c r="M49" s="281"/>
      <c r="N49" s="281"/>
      <c r="O49" s="281"/>
      <c r="P49" s="281"/>
      <c r="Q49" s="282"/>
    </row>
    <row r="50" spans="1:17" x14ac:dyDescent="0.35">
      <c r="A50" s="280"/>
      <c r="B50" s="281"/>
      <c r="C50" s="281"/>
      <c r="D50" s="281"/>
      <c r="E50" s="281"/>
      <c r="F50" s="281"/>
      <c r="G50" s="281"/>
      <c r="H50" s="281"/>
      <c r="I50" s="281"/>
      <c r="J50" s="281"/>
      <c r="K50" s="281"/>
      <c r="L50" s="281"/>
      <c r="M50" s="281"/>
      <c r="N50" s="281"/>
      <c r="O50" s="281"/>
      <c r="P50" s="281"/>
      <c r="Q50" s="282"/>
    </row>
    <row r="51" spans="1:17" x14ac:dyDescent="0.35">
      <c r="A51" s="280"/>
      <c r="B51" s="281"/>
      <c r="C51" s="281"/>
      <c r="D51" s="281"/>
      <c r="E51" s="281"/>
      <c r="F51" s="281"/>
      <c r="G51" s="281"/>
      <c r="H51" s="281"/>
      <c r="I51" s="281"/>
      <c r="J51" s="281"/>
      <c r="K51" s="281"/>
      <c r="L51" s="281"/>
      <c r="M51" s="281"/>
      <c r="N51" s="281"/>
      <c r="O51" s="281"/>
      <c r="P51" s="281"/>
      <c r="Q51" s="282"/>
    </row>
    <row r="52" spans="1:17" x14ac:dyDescent="0.35">
      <c r="A52" s="280"/>
      <c r="B52" s="281"/>
      <c r="C52" s="281"/>
      <c r="D52" s="281"/>
      <c r="E52" s="281"/>
      <c r="F52" s="281"/>
      <c r="G52" s="281"/>
      <c r="H52" s="281"/>
      <c r="I52" s="281"/>
      <c r="J52" s="281"/>
      <c r="K52" s="281"/>
      <c r="L52" s="281"/>
      <c r="M52" s="281"/>
      <c r="N52" s="281"/>
      <c r="O52" s="281"/>
      <c r="P52" s="281"/>
      <c r="Q52" s="282"/>
    </row>
    <row r="53" spans="1:17" x14ac:dyDescent="0.35">
      <c r="A53" s="280"/>
      <c r="B53" s="281"/>
      <c r="C53" s="281"/>
      <c r="D53" s="281"/>
      <c r="E53" s="281"/>
      <c r="F53" s="281"/>
      <c r="G53" s="281"/>
      <c r="H53" s="281"/>
      <c r="I53" s="281"/>
      <c r="J53" s="281"/>
      <c r="K53" s="281"/>
      <c r="L53" s="281"/>
      <c r="M53" s="281"/>
      <c r="N53" s="281"/>
      <c r="O53" s="281"/>
      <c r="P53" s="281"/>
      <c r="Q53" s="282"/>
    </row>
    <row r="54" spans="1:17" x14ac:dyDescent="0.35">
      <c r="A54" s="280"/>
      <c r="B54" s="281"/>
      <c r="C54" s="281"/>
      <c r="D54" s="281"/>
      <c r="E54" s="281"/>
      <c r="F54" s="281"/>
      <c r="G54" s="281"/>
      <c r="H54" s="281"/>
      <c r="I54" s="281"/>
      <c r="J54" s="281"/>
      <c r="K54" s="281"/>
      <c r="L54" s="281"/>
      <c r="M54" s="281"/>
      <c r="N54" s="281"/>
      <c r="O54" s="281"/>
      <c r="P54" s="281"/>
      <c r="Q54" s="282"/>
    </row>
    <row r="55" spans="1:17" x14ac:dyDescent="0.35">
      <c r="A55" s="280"/>
      <c r="B55" s="281"/>
      <c r="C55" s="281"/>
      <c r="D55" s="281"/>
      <c r="E55" s="281"/>
      <c r="F55" s="281"/>
      <c r="G55" s="281"/>
      <c r="H55" s="281"/>
      <c r="I55" s="281"/>
      <c r="J55" s="281"/>
      <c r="K55" s="281"/>
      <c r="L55" s="281"/>
      <c r="M55" s="281"/>
      <c r="N55" s="281"/>
      <c r="O55" s="281"/>
      <c r="P55" s="281"/>
      <c r="Q55" s="282"/>
    </row>
    <row r="56" spans="1:17" x14ac:dyDescent="0.35">
      <c r="A56" s="280"/>
      <c r="B56" s="281"/>
      <c r="C56" s="281"/>
      <c r="D56" s="281"/>
      <c r="E56" s="281"/>
      <c r="F56" s="281"/>
      <c r="G56" s="281"/>
      <c r="H56" s="281"/>
      <c r="I56" s="281"/>
      <c r="J56" s="281"/>
      <c r="K56" s="281"/>
      <c r="L56" s="281"/>
      <c r="M56" s="281"/>
      <c r="N56" s="281"/>
      <c r="O56" s="281"/>
      <c r="P56" s="281"/>
      <c r="Q56" s="282"/>
    </row>
    <row r="57" spans="1:17" x14ac:dyDescent="0.35">
      <c r="A57" s="280"/>
      <c r="B57" s="281"/>
      <c r="C57" s="281"/>
      <c r="D57" s="281"/>
      <c r="E57" s="281"/>
      <c r="F57" s="281"/>
      <c r="G57" s="281"/>
      <c r="H57" s="281"/>
      <c r="I57" s="281"/>
      <c r="J57" s="281"/>
      <c r="K57" s="281"/>
      <c r="L57" s="281"/>
      <c r="M57" s="281"/>
      <c r="N57" s="281"/>
      <c r="O57" s="281"/>
      <c r="P57" s="281"/>
      <c r="Q57" s="282"/>
    </row>
    <row r="58" spans="1:17" x14ac:dyDescent="0.35">
      <c r="A58" s="280"/>
      <c r="B58" s="281"/>
      <c r="C58" s="281"/>
      <c r="D58" s="281"/>
      <c r="E58" s="281"/>
      <c r="F58" s="281"/>
      <c r="G58" s="281"/>
      <c r="H58" s="281"/>
      <c r="I58" s="281"/>
      <c r="J58" s="281"/>
      <c r="K58" s="281"/>
      <c r="L58" s="281"/>
      <c r="M58" s="281"/>
      <c r="N58" s="281"/>
      <c r="O58" s="281"/>
      <c r="P58" s="281"/>
      <c r="Q58" s="282"/>
    </row>
    <row r="59" spans="1:17" x14ac:dyDescent="0.35">
      <c r="A59" s="280"/>
      <c r="B59" s="281"/>
      <c r="C59" s="281"/>
      <c r="D59" s="281"/>
      <c r="E59" s="281"/>
      <c r="F59" s="281"/>
      <c r="G59" s="281"/>
      <c r="H59" s="281"/>
      <c r="I59" s="281"/>
      <c r="J59" s="281"/>
      <c r="K59" s="281"/>
      <c r="L59" s="281"/>
      <c r="M59" s="281"/>
      <c r="N59" s="281"/>
      <c r="O59" s="281"/>
      <c r="P59" s="281"/>
      <c r="Q59" s="282"/>
    </row>
    <row r="60" spans="1:17" x14ac:dyDescent="0.35">
      <c r="A60" s="280"/>
      <c r="B60" s="281"/>
      <c r="C60" s="281"/>
      <c r="D60" s="281"/>
      <c r="E60" s="281"/>
      <c r="F60" s="281"/>
      <c r="G60" s="281"/>
      <c r="H60" s="281"/>
      <c r="I60" s="281"/>
      <c r="J60" s="281"/>
      <c r="K60" s="281"/>
      <c r="L60" s="281"/>
      <c r="M60" s="281"/>
      <c r="N60" s="281"/>
      <c r="O60" s="281"/>
      <c r="P60" s="281"/>
      <c r="Q60" s="282"/>
    </row>
    <row r="61" spans="1:17" ht="15" thickBot="1" x14ac:dyDescent="0.4">
      <c r="A61" s="283"/>
      <c r="B61" s="284"/>
      <c r="C61" s="284"/>
      <c r="D61" s="284"/>
      <c r="E61" s="284"/>
      <c r="F61" s="284"/>
      <c r="G61" s="284"/>
      <c r="H61" s="284"/>
      <c r="I61" s="284"/>
      <c r="J61" s="284"/>
      <c r="K61" s="284"/>
      <c r="L61" s="284"/>
      <c r="M61" s="284"/>
      <c r="N61" s="284"/>
      <c r="O61" s="284"/>
      <c r="P61" s="284"/>
      <c r="Q61" s="285"/>
    </row>
    <row r="62" spans="1:17" x14ac:dyDescent="0.35">
      <c r="A62" s="271" t="s">
        <v>42</v>
      </c>
      <c r="B62" s="272"/>
      <c r="C62" s="272"/>
      <c r="D62" s="272"/>
      <c r="E62" s="272"/>
      <c r="F62" s="272"/>
      <c r="G62" s="272"/>
      <c r="H62" s="272"/>
      <c r="I62" s="272"/>
      <c r="J62" s="272"/>
      <c r="K62" s="272"/>
      <c r="L62" s="272"/>
      <c r="M62" s="272"/>
      <c r="N62" s="272"/>
      <c r="O62" s="272"/>
      <c r="P62" s="272"/>
      <c r="Q62" s="273"/>
    </row>
    <row r="63" spans="1:17" ht="15" customHeight="1" x14ac:dyDescent="0.35">
      <c r="A63" s="274" t="s">
        <v>43</v>
      </c>
      <c r="B63" s="275"/>
      <c r="C63" s="275"/>
      <c r="D63" s="275"/>
      <c r="E63" s="275"/>
      <c r="F63" s="275"/>
      <c r="G63" s="275"/>
      <c r="H63" s="275"/>
      <c r="I63" s="275"/>
      <c r="J63" s="275"/>
      <c r="K63" s="275"/>
      <c r="L63" s="275"/>
      <c r="M63" s="275"/>
      <c r="N63" s="275"/>
      <c r="O63" s="275"/>
      <c r="P63" s="275"/>
      <c r="Q63" s="276"/>
    </row>
    <row r="64" spans="1:17" ht="43.5" x14ac:dyDescent="0.35">
      <c r="A64" s="26"/>
      <c r="B64" s="65" t="s">
        <v>44</v>
      </c>
      <c r="C64" s="65" t="s">
        <v>45</v>
      </c>
      <c r="D64" s="65" t="s">
        <v>46</v>
      </c>
      <c r="E64" s="27"/>
      <c r="F64" s="27"/>
      <c r="G64" s="27"/>
      <c r="H64" s="28"/>
      <c r="I64" s="28"/>
      <c r="J64" s="28"/>
      <c r="K64" s="28"/>
      <c r="L64" s="28"/>
      <c r="M64" s="28"/>
      <c r="N64" s="28"/>
      <c r="O64" s="28"/>
      <c r="P64" s="28"/>
      <c r="Q64" s="29"/>
    </row>
    <row r="65" spans="1:17" x14ac:dyDescent="0.35">
      <c r="A65" s="26" t="s">
        <v>47</v>
      </c>
      <c r="B65" s="26"/>
      <c r="C65" s="174"/>
      <c r="D65" s="26"/>
      <c r="E65" s="28"/>
      <c r="F65" s="28"/>
      <c r="G65" s="28"/>
      <c r="H65" s="28"/>
      <c r="I65" s="28"/>
      <c r="J65" s="28"/>
      <c r="K65" s="28"/>
      <c r="L65" s="28"/>
      <c r="M65" s="28"/>
      <c r="N65" s="28"/>
      <c r="O65" s="28"/>
      <c r="P65" s="28"/>
      <c r="Q65" s="29"/>
    </row>
    <row r="66" spans="1:17" x14ac:dyDescent="0.35">
      <c r="A66" s="26" t="s">
        <v>48</v>
      </c>
      <c r="B66" s="26"/>
      <c r="C66" s="26"/>
      <c r="D66" s="26"/>
      <c r="E66" s="28"/>
      <c r="F66" s="28"/>
      <c r="G66" s="28"/>
      <c r="H66" s="28"/>
      <c r="I66" s="28"/>
      <c r="J66" s="28"/>
      <c r="K66" s="28"/>
      <c r="L66" s="28"/>
      <c r="M66" s="28"/>
      <c r="N66" s="28"/>
      <c r="O66" s="28"/>
      <c r="P66" s="28"/>
      <c r="Q66" s="29"/>
    </row>
    <row r="67" spans="1:17" x14ac:dyDescent="0.35">
      <c r="A67" s="26" t="s">
        <v>49</v>
      </c>
      <c r="B67" s="26"/>
      <c r="C67" s="26"/>
      <c r="D67" s="26"/>
      <c r="E67" s="28"/>
      <c r="F67" s="28"/>
      <c r="G67" s="28"/>
      <c r="H67" s="28"/>
      <c r="I67" s="28"/>
      <c r="J67" s="28"/>
      <c r="K67" s="28"/>
      <c r="L67" s="28"/>
      <c r="M67" s="28"/>
      <c r="N67" s="28"/>
      <c r="O67" s="28"/>
      <c r="P67" s="28"/>
      <c r="Q67" s="29"/>
    </row>
    <row r="68" spans="1:17" x14ac:dyDescent="0.35">
      <c r="A68" s="26" t="s">
        <v>50</v>
      </c>
      <c r="B68" s="26"/>
      <c r="C68" s="26"/>
      <c r="D68" s="26"/>
      <c r="E68" s="28"/>
      <c r="F68" s="28"/>
      <c r="G68" s="28"/>
      <c r="H68" s="28"/>
      <c r="I68" s="28"/>
      <c r="J68" s="28"/>
      <c r="K68" s="28"/>
      <c r="L68" s="28"/>
      <c r="M68" s="28"/>
      <c r="N68" s="28"/>
      <c r="O68" s="28"/>
      <c r="P68" s="28"/>
      <c r="Q68" s="29"/>
    </row>
    <row r="69" spans="1:17" x14ac:dyDescent="0.35">
      <c r="A69" s="26" t="s">
        <v>51</v>
      </c>
      <c r="B69" s="26"/>
      <c r="C69" s="26"/>
      <c r="D69" s="26"/>
      <c r="E69" s="28"/>
      <c r="F69" s="28"/>
      <c r="G69" s="28"/>
      <c r="H69" s="28"/>
      <c r="I69" s="28"/>
      <c r="J69" s="28"/>
      <c r="K69" s="28"/>
      <c r="L69" s="28"/>
      <c r="M69" s="28"/>
      <c r="N69" s="28"/>
      <c r="O69" s="28"/>
      <c r="P69" s="28"/>
      <c r="Q69" s="29"/>
    </row>
    <row r="70" spans="1:17" x14ac:dyDescent="0.35">
      <c r="A70" s="26" t="s">
        <v>52</v>
      </c>
      <c r="B70" s="19"/>
      <c r="C70" s="30"/>
      <c r="D70" s="19"/>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110" zoomScaleNormal="110" workbookViewId="0">
      <selection activeCell="A5" sqref="A5:U17"/>
    </sheetView>
  </sheetViews>
  <sheetFormatPr baseColWidth="10" defaultColWidth="11.453125" defaultRowHeight="14.5" x14ac:dyDescent="0.35"/>
  <cols>
    <col min="1" max="1" width="43" customWidth="1"/>
    <col min="2" max="2" width="14" customWidth="1"/>
    <col min="4" max="4" width="11.453125" customWidth="1"/>
    <col min="6" max="6" width="14.453125" customWidth="1"/>
    <col min="8" max="10" width="7.26953125" customWidth="1"/>
    <col min="12" max="12" width="6" customWidth="1"/>
    <col min="14" max="14" width="8.7265625" customWidth="1"/>
    <col min="16" max="16" width="8.81640625" customWidth="1"/>
    <col min="17" max="17" width="8.26953125" customWidth="1"/>
    <col min="18" max="18" width="6.81640625" customWidth="1"/>
    <col min="19" max="19" width="16" customWidth="1"/>
    <col min="20" max="20" width="16.26953125" customWidth="1"/>
    <col min="21" max="21" width="22.453125" customWidth="1"/>
  </cols>
  <sheetData>
    <row r="1" spans="1:21" ht="17.5" customHeight="1" thickBot="1" x14ac:dyDescent="0.5">
      <c r="A1" s="304" t="s">
        <v>53</v>
      </c>
      <c r="B1" s="305"/>
      <c r="C1" s="305"/>
      <c r="D1" s="305"/>
      <c r="E1" s="305"/>
      <c r="F1" s="305"/>
      <c r="G1" s="305"/>
      <c r="H1" s="305"/>
      <c r="I1" s="305"/>
      <c r="J1" s="305"/>
      <c r="K1" s="305"/>
      <c r="L1" s="305"/>
      <c r="M1" s="305"/>
      <c r="N1" s="305"/>
      <c r="O1" s="305"/>
      <c r="P1" s="305"/>
      <c r="Q1" s="305"/>
      <c r="R1" s="305"/>
      <c r="S1" s="305"/>
      <c r="T1" s="305"/>
      <c r="U1" s="305"/>
    </row>
    <row r="2" spans="1:21" ht="15" thickBot="1" x14ac:dyDescent="0.4">
      <c r="A2" s="324" t="s">
        <v>54</v>
      </c>
      <c r="B2" s="324"/>
      <c r="C2" s="324"/>
      <c r="D2" s="324"/>
      <c r="E2" s="324"/>
    </row>
    <row r="3" spans="1:21" x14ac:dyDescent="0.35">
      <c r="A3" s="271" t="s">
        <v>55</v>
      </c>
      <c r="B3" s="272"/>
      <c r="C3" s="272"/>
      <c r="D3" s="272"/>
      <c r="E3" s="272"/>
      <c r="F3" s="272"/>
      <c r="G3" s="272"/>
      <c r="H3" s="272"/>
      <c r="I3" s="272"/>
      <c r="J3" s="272"/>
      <c r="K3" s="272"/>
      <c r="L3" s="272"/>
      <c r="M3" s="272"/>
      <c r="N3" s="272"/>
      <c r="O3" s="272"/>
      <c r="P3" s="272"/>
      <c r="Q3" s="272"/>
      <c r="R3" s="272"/>
      <c r="S3" s="272"/>
      <c r="T3" s="272"/>
      <c r="U3" s="273"/>
    </row>
    <row r="4" spans="1:21" ht="15" customHeight="1" x14ac:dyDescent="0.35">
      <c r="A4" s="307" t="s">
        <v>56</v>
      </c>
      <c r="B4" s="308"/>
      <c r="C4" s="308"/>
      <c r="D4" s="308"/>
      <c r="E4" s="308"/>
      <c r="F4" s="308"/>
      <c r="G4" s="308"/>
      <c r="H4" s="308"/>
      <c r="I4" s="308"/>
      <c r="J4" s="308"/>
      <c r="K4" s="308"/>
      <c r="L4" s="308"/>
      <c r="M4" s="308"/>
      <c r="N4" s="308"/>
      <c r="O4" s="308"/>
      <c r="P4" s="308"/>
      <c r="Q4" s="308"/>
      <c r="R4" s="308"/>
      <c r="S4" s="308"/>
      <c r="T4" s="308"/>
      <c r="U4" s="309"/>
    </row>
    <row r="5" spans="1:21" x14ac:dyDescent="0.35">
      <c r="A5" s="297" t="s">
        <v>389</v>
      </c>
      <c r="B5" s="298"/>
      <c r="C5" s="298"/>
      <c r="D5" s="298"/>
      <c r="E5" s="298"/>
      <c r="F5" s="298"/>
      <c r="G5" s="298"/>
      <c r="H5" s="298"/>
      <c r="I5" s="298"/>
      <c r="J5" s="298"/>
      <c r="K5" s="298"/>
      <c r="L5" s="298"/>
      <c r="M5" s="298"/>
      <c r="N5" s="298"/>
      <c r="O5" s="298"/>
      <c r="P5" s="298"/>
      <c r="Q5" s="298"/>
      <c r="R5" s="298"/>
      <c r="S5" s="298"/>
      <c r="T5" s="298"/>
      <c r="U5" s="299"/>
    </row>
    <row r="6" spans="1:21" x14ac:dyDescent="0.35">
      <c r="A6" s="300"/>
      <c r="B6" s="298"/>
      <c r="C6" s="298"/>
      <c r="D6" s="298"/>
      <c r="E6" s="298"/>
      <c r="F6" s="298"/>
      <c r="G6" s="298"/>
      <c r="H6" s="298"/>
      <c r="I6" s="298"/>
      <c r="J6" s="298"/>
      <c r="K6" s="298"/>
      <c r="L6" s="298"/>
      <c r="M6" s="298"/>
      <c r="N6" s="298"/>
      <c r="O6" s="298"/>
      <c r="P6" s="298"/>
      <c r="Q6" s="298"/>
      <c r="R6" s="298"/>
      <c r="S6" s="298"/>
      <c r="T6" s="298"/>
      <c r="U6" s="299"/>
    </row>
    <row r="7" spans="1:21" x14ac:dyDescent="0.35">
      <c r="A7" s="300"/>
      <c r="B7" s="298"/>
      <c r="C7" s="298"/>
      <c r="D7" s="298"/>
      <c r="E7" s="298"/>
      <c r="F7" s="298"/>
      <c r="G7" s="298"/>
      <c r="H7" s="298"/>
      <c r="I7" s="298"/>
      <c r="J7" s="298"/>
      <c r="K7" s="298"/>
      <c r="L7" s="298"/>
      <c r="M7" s="298"/>
      <c r="N7" s="298"/>
      <c r="O7" s="298"/>
      <c r="P7" s="298"/>
      <c r="Q7" s="298"/>
      <c r="R7" s="298"/>
      <c r="S7" s="298"/>
      <c r="T7" s="298"/>
      <c r="U7" s="299"/>
    </row>
    <row r="8" spans="1:21" x14ac:dyDescent="0.35">
      <c r="A8" s="300"/>
      <c r="B8" s="298"/>
      <c r="C8" s="298"/>
      <c r="D8" s="298"/>
      <c r="E8" s="298"/>
      <c r="F8" s="298"/>
      <c r="G8" s="298"/>
      <c r="H8" s="298"/>
      <c r="I8" s="298"/>
      <c r="J8" s="298"/>
      <c r="K8" s="298"/>
      <c r="L8" s="298"/>
      <c r="M8" s="298"/>
      <c r="N8" s="298"/>
      <c r="O8" s="298"/>
      <c r="P8" s="298"/>
      <c r="Q8" s="298"/>
      <c r="R8" s="298"/>
      <c r="S8" s="298"/>
      <c r="T8" s="298"/>
      <c r="U8" s="299"/>
    </row>
    <row r="9" spans="1:21" x14ac:dyDescent="0.35">
      <c r="A9" s="300"/>
      <c r="B9" s="298"/>
      <c r="C9" s="298"/>
      <c r="D9" s="298"/>
      <c r="E9" s="298"/>
      <c r="F9" s="298"/>
      <c r="G9" s="298"/>
      <c r="H9" s="298"/>
      <c r="I9" s="298"/>
      <c r="J9" s="298"/>
      <c r="K9" s="298"/>
      <c r="L9" s="298"/>
      <c r="M9" s="298"/>
      <c r="N9" s="298"/>
      <c r="O9" s="298"/>
      <c r="P9" s="298"/>
      <c r="Q9" s="298"/>
      <c r="R9" s="298"/>
      <c r="S9" s="298"/>
      <c r="T9" s="298"/>
      <c r="U9" s="299"/>
    </row>
    <row r="10" spans="1:21" x14ac:dyDescent="0.35">
      <c r="A10" s="300"/>
      <c r="B10" s="298"/>
      <c r="C10" s="298"/>
      <c r="D10" s="298"/>
      <c r="E10" s="298"/>
      <c r="F10" s="298"/>
      <c r="G10" s="298"/>
      <c r="H10" s="298"/>
      <c r="I10" s="298"/>
      <c r="J10" s="298"/>
      <c r="K10" s="298"/>
      <c r="L10" s="298"/>
      <c r="M10" s="298"/>
      <c r="N10" s="298"/>
      <c r="O10" s="298"/>
      <c r="P10" s="298"/>
      <c r="Q10" s="298"/>
      <c r="R10" s="298"/>
      <c r="S10" s="298"/>
      <c r="T10" s="298"/>
      <c r="U10" s="299"/>
    </row>
    <row r="11" spans="1:21" x14ac:dyDescent="0.35">
      <c r="A11" s="300"/>
      <c r="B11" s="298"/>
      <c r="C11" s="298"/>
      <c r="D11" s="298"/>
      <c r="E11" s="298"/>
      <c r="F11" s="298"/>
      <c r="G11" s="298"/>
      <c r="H11" s="298"/>
      <c r="I11" s="298"/>
      <c r="J11" s="298"/>
      <c r="K11" s="298"/>
      <c r="L11" s="298"/>
      <c r="M11" s="298"/>
      <c r="N11" s="298"/>
      <c r="O11" s="298"/>
      <c r="P11" s="298"/>
      <c r="Q11" s="298"/>
      <c r="R11" s="298"/>
      <c r="S11" s="298"/>
      <c r="T11" s="298"/>
      <c r="U11" s="299"/>
    </row>
    <row r="12" spans="1:21" x14ac:dyDescent="0.35">
      <c r="A12" s="300"/>
      <c r="B12" s="298"/>
      <c r="C12" s="298"/>
      <c r="D12" s="298"/>
      <c r="E12" s="298"/>
      <c r="F12" s="298"/>
      <c r="G12" s="298"/>
      <c r="H12" s="298"/>
      <c r="I12" s="298"/>
      <c r="J12" s="298"/>
      <c r="K12" s="298"/>
      <c r="L12" s="298"/>
      <c r="M12" s="298"/>
      <c r="N12" s="298"/>
      <c r="O12" s="298"/>
      <c r="P12" s="298"/>
      <c r="Q12" s="298"/>
      <c r="R12" s="298"/>
      <c r="S12" s="298"/>
      <c r="T12" s="298"/>
      <c r="U12" s="299"/>
    </row>
    <row r="13" spans="1:21" x14ac:dyDescent="0.35">
      <c r="A13" s="300"/>
      <c r="B13" s="298"/>
      <c r="C13" s="298"/>
      <c r="D13" s="298"/>
      <c r="E13" s="298"/>
      <c r="F13" s="298"/>
      <c r="G13" s="298"/>
      <c r="H13" s="298"/>
      <c r="I13" s="298"/>
      <c r="J13" s="298"/>
      <c r="K13" s="298"/>
      <c r="L13" s="298"/>
      <c r="M13" s="298"/>
      <c r="N13" s="298"/>
      <c r="O13" s="298"/>
      <c r="P13" s="298"/>
      <c r="Q13" s="298"/>
      <c r="R13" s="298"/>
      <c r="S13" s="298"/>
      <c r="T13" s="298"/>
      <c r="U13" s="299"/>
    </row>
    <row r="14" spans="1:21" x14ac:dyDescent="0.35">
      <c r="A14" s="300"/>
      <c r="B14" s="298"/>
      <c r="C14" s="298"/>
      <c r="D14" s="298"/>
      <c r="E14" s="298"/>
      <c r="F14" s="298"/>
      <c r="G14" s="298"/>
      <c r="H14" s="298"/>
      <c r="I14" s="298"/>
      <c r="J14" s="298"/>
      <c r="K14" s="298"/>
      <c r="L14" s="298"/>
      <c r="M14" s="298"/>
      <c r="N14" s="298"/>
      <c r="O14" s="298"/>
      <c r="P14" s="298"/>
      <c r="Q14" s="298"/>
      <c r="R14" s="298"/>
      <c r="S14" s="298"/>
      <c r="T14" s="298"/>
      <c r="U14" s="299"/>
    </row>
    <row r="15" spans="1:21" x14ac:dyDescent="0.35">
      <c r="A15" s="300"/>
      <c r="B15" s="298"/>
      <c r="C15" s="298"/>
      <c r="D15" s="298"/>
      <c r="E15" s="298"/>
      <c r="F15" s="298"/>
      <c r="G15" s="298"/>
      <c r="H15" s="298"/>
      <c r="I15" s="298"/>
      <c r="J15" s="298"/>
      <c r="K15" s="298"/>
      <c r="L15" s="298"/>
      <c r="M15" s="298"/>
      <c r="N15" s="298"/>
      <c r="O15" s="298"/>
      <c r="P15" s="298"/>
      <c r="Q15" s="298"/>
      <c r="R15" s="298"/>
      <c r="S15" s="298"/>
      <c r="T15" s="298"/>
      <c r="U15" s="299"/>
    </row>
    <row r="16" spans="1:21" x14ac:dyDescent="0.35">
      <c r="A16" s="300"/>
      <c r="B16" s="298"/>
      <c r="C16" s="298"/>
      <c r="D16" s="298"/>
      <c r="E16" s="298"/>
      <c r="F16" s="298"/>
      <c r="G16" s="298"/>
      <c r="H16" s="298"/>
      <c r="I16" s="298"/>
      <c r="J16" s="298"/>
      <c r="K16" s="298"/>
      <c r="L16" s="298"/>
      <c r="M16" s="298"/>
      <c r="N16" s="298"/>
      <c r="O16" s="298"/>
      <c r="P16" s="298"/>
      <c r="Q16" s="298"/>
      <c r="R16" s="298"/>
      <c r="S16" s="298"/>
      <c r="T16" s="298"/>
      <c r="U16" s="299"/>
    </row>
    <row r="17" spans="1:21" ht="1.4" customHeight="1" thickBot="1" x14ac:dyDescent="0.4">
      <c r="A17" s="301"/>
      <c r="B17" s="302"/>
      <c r="C17" s="302"/>
      <c r="D17" s="302"/>
      <c r="E17" s="302"/>
      <c r="F17" s="302"/>
      <c r="G17" s="302"/>
      <c r="H17" s="302"/>
      <c r="I17" s="302"/>
      <c r="J17" s="302"/>
      <c r="K17" s="302"/>
      <c r="L17" s="302"/>
      <c r="M17" s="302"/>
      <c r="N17" s="302"/>
      <c r="O17" s="302"/>
      <c r="P17" s="302"/>
      <c r="Q17" s="302"/>
      <c r="R17" s="302"/>
      <c r="S17" s="302"/>
      <c r="T17" s="302"/>
      <c r="U17" s="303"/>
    </row>
    <row r="18" spans="1:21" x14ac:dyDescent="0.35">
      <c r="A18" s="271" t="s">
        <v>57</v>
      </c>
      <c r="B18" s="272"/>
      <c r="C18" s="272"/>
      <c r="D18" s="272"/>
      <c r="E18" s="272"/>
      <c r="F18" s="272"/>
      <c r="G18" s="272"/>
      <c r="H18" s="272"/>
      <c r="I18" s="272"/>
      <c r="J18" s="272"/>
      <c r="K18" s="272"/>
      <c r="L18" s="272"/>
      <c r="M18" s="272"/>
      <c r="N18" s="272"/>
      <c r="O18" s="272"/>
      <c r="P18" s="272"/>
      <c r="Q18" s="272"/>
      <c r="R18" s="272"/>
      <c r="S18" s="272"/>
      <c r="T18" s="272"/>
      <c r="U18" s="273"/>
    </row>
    <row r="19" spans="1:21" ht="19.399999999999999" customHeight="1" x14ac:dyDescent="0.35">
      <c r="A19" s="307" t="s">
        <v>58</v>
      </c>
      <c r="B19" s="308"/>
      <c r="C19" s="308"/>
      <c r="D19" s="308"/>
      <c r="E19" s="308"/>
      <c r="F19" s="308"/>
      <c r="G19" s="308"/>
      <c r="H19" s="308"/>
      <c r="I19" s="308"/>
      <c r="J19" s="308"/>
      <c r="K19" s="308"/>
      <c r="L19" s="308"/>
      <c r="M19" s="308"/>
      <c r="N19" s="308"/>
      <c r="O19" s="308"/>
      <c r="P19" s="308"/>
      <c r="Q19" s="308"/>
      <c r="R19" s="308"/>
      <c r="S19" s="308"/>
      <c r="T19" s="308"/>
      <c r="U19" s="309"/>
    </row>
    <row r="20" spans="1:21" x14ac:dyDescent="0.35">
      <c r="A20" s="297" t="s">
        <v>370</v>
      </c>
      <c r="B20" s="310"/>
      <c r="C20" s="310"/>
      <c r="D20" s="310"/>
      <c r="E20" s="310"/>
      <c r="F20" s="310"/>
      <c r="G20" s="310"/>
      <c r="H20" s="310"/>
      <c r="I20" s="310"/>
      <c r="J20" s="310"/>
      <c r="K20" s="310"/>
      <c r="L20" s="310"/>
      <c r="M20" s="310"/>
      <c r="N20" s="310"/>
      <c r="O20" s="310"/>
      <c r="P20" s="310"/>
      <c r="Q20" s="310"/>
      <c r="R20" s="310"/>
      <c r="S20" s="310"/>
      <c r="T20" s="310"/>
      <c r="U20" s="311"/>
    </row>
    <row r="21" spans="1:21" x14ac:dyDescent="0.35">
      <c r="A21" s="297"/>
      <c r="B21" s="310"/>
      <c r="C21" s="310"/>
      <c r="D21" s="310"/>
      <c r="E21" s="310"/>
      <c r="F21" s="310"/>
      <c r="G21" s="310"/>
      <c r="H21" s="310"/>
      <c r="I21" s="310"/>
      <c r="J21" s="310"/>
      <c r="K21" s="310"/>
      <c r="L21" s="310"/>
      <c r="M21" s="310"/>
      <c r="N21" s="310"/>
      <c r="O21" s="310"/>
      <c r="P21" s="310"/>
      <c r="Q21" s="310"/>
      <c r="R21" s="310"/>
      <c r="S21" s="310"/>
      <c r="T21" s="310"/>
      <c r="U21" s="311"/>
    </row>
    <row r="22" spans="1:21" x14ac:dyDescent="0.35">
      <c r="A22" s="297"/>
      <c r="B22" s="310"/>
      <c r="C22" s="310"/>
      <c r="D22" s="310"/>
      <c r="E22" s="310"/>
      <c r="F22" s="310"/>
      <c r="G22" s="310"/>
      <c r="H22" s="310"/>
      <c r="I22" s="310"/>
      <c r="J22" s="310"/>
      <c r="K22" s="310"/>
      <c r="L22" s="310"/>
      <c r="M22" s="310"/>
      <c r="N22" s="310"/>
      <c r="O22" s="310"/>
      <c r="P22" s="310"/>
      <c r="Q22" s="310"/>
      <c r="R22" s="310"/>
      <c r="S22" s="310"/>
      <c r="T22" s="310"/>
      <c r="U22" s="311"/>
    </row>
    <row r="23" spans="1:21" x14ac:dyDescent="0.35">
      <c r="A23" s="297"/>
      <c r="B23" s="310"/>
      <c r="C23" s="310"/>
      <c r="D23" s="310"/>
      <c r="E23" s="310"/>
      <c r="F23" s="310"/>
      <c r="G23" s="310"/>
      <c r="H23" s="310"/>
      <c r="I23" s="310"/>
      <c r="J23" s="310"/>
      <c r="K23" s="310"/>
      <c r="L23" s="310"/>
      <c r="M23" s="310"/>
      <c r="N23" s="310"/>
      <c r="O23" s="310"/>
      <c r="P23" s="310"/>
      <c r="Q23" s="310"/>
      <c r="R23" s="310"/>
      <c r="S23" s="310"/>
      <c r="T23" s="310"/>
      <c r="U23" s="311"/>
    </row>
    <row r="24" spans="1:21" x14ac:dyDescent="0.35">
      <c r="A24" s="297"/>
      <c r="B24" s="310"/>
      <c r="C24" s="310"/>
      <c r="D24" s="310"/>
      <c r="E24" s="310"/>
      <c r="F24" s="310"/>
      <c r="G24" s="310"/>
      <c r="H24" s="310"/>
      <c r="I24" s="310"/>
      <c r="J24" s="310"/>
      <c r="K24" s="310"/>
      <c r="L24" s="310"/>
      <c r="M24" s="310"/>
      <c r="N24" s="310"/>
      <c r="O24" s="310"/>
      <c r="P24" s="310"/>
      <c r="Q24" s="310"/>
      <c r="R24" s="310"/>
      <c r="S24" s="310"/>
      <c r="T24" s="310"/>
      <c r="U24" s="311"/>
    </row>
    <row r="25" spans="1:21" x14ac:dyDescent="0.35">
      <c r="A25" s="297"/>
      <c r="B25" s="310"/>
      <c r="C25" s="310"/>
      <c r="D25" s="310"/>
      <c r="E25" s="310"/>
      <c r="F25" s="310"/>
      <c r="G25" s="310"/>
      <c r="H25" s="310"/>
      <c r="I25" s="310"/>
      <c r="J25" s="310"/>
      <c r="K25" s="310"/>
      <c r="L25" s="310"/>
      <c r="M25" s="310"/>
      <c r="N25" s="310"/>
      <c r="O25" s="310"/>
      <c r="P25" s="310"/>
      <c r="Q25" s="310"/>
      <c r="R25" s="310"/>
      <c r="S25" s="310"/>
      <c r="T25" s="310"/>
      <c r="U25" s="311"/>
    </row>
    <row r="26" spans="1:21" x14ac:dyDescent="0.35">
      <c r="A26" s="297"/>
      <c r="B26" s="310"/>
      <c r="C26" s="310"/>
      <c r="D26" s="310"/>
      <c r="E26" s="310"/>
      <c r="F26" s="310"/>
      <c r="G26" s="310"/>
      <c r="H26" s="310"/>
      <c r="I26" s="310"/>
      <c r="J26" s="310"/>
      <c r="K26" s="310"/>
      <c r="L26" s="310"/>
      <c r="M26" s="310"/>
      <c r="N26" s="310"/>
      <c r="O26" s="310"/>
      <c r="P26" s="310"/>
      <c r="Q26" s="310"/>
      <c r="R26" s="310"/>
      <c r="S26" s="310"/>
      <c r="T26" s="310"/>
      <c r="U26" s="311"/>
    </row>
    <row r="27" spans="1:21" x14ac:dyDescent="0.35">
      <c r="A27" s="297"/>
      <c r="B27" s="310"/>
      <c r="C27" s="310"/>
      <c r="D27" s="310"/>
      <c r="E27" s="310"/>
      <c r="F27" s="310"/>
      <c r="G27" s="310"/>
      <c r="H27" s="310"/>
      <c r="I27" s="310"/>
      <c r="J27" s="310"/>
      <c r="K27" s="310"/>
      <c r="L27" s="310"/>
      <c r="M27" s="310"/>
      <c r="N27" s="310"/>
      <c r="O27" s="310"/>
      <c r="P27" s="310"/>
      <c r="Q27" s="310"/>
      <c r="R27" s="310"/>
      <c r="S27" s="310"/>
      <c r="T27" s="310"/>
      <c r="U27" s="311"/>
    </row>
    <row r="28" spans="1:21" x14ac:dyDescent="0.35">
      <c r="A28" s="297"/>
      <c r="B28" s="310"/>
      <c r="C28" s="310"/>
      <c r="D28" s="310"/>
      <c r="E28" s="310"/>
      <c r="F28" s="310"/>
      <c r="G28" s="310"/>
      <c r="H28" s="310"/>
      <c r="I28" s="310"/>
      <c r="J28" s="310"/>
      <c r="K28" s="310"/>
      <c r="L28" s="310"/>
      <c r="M28" s="310"/>
      <c r="N28" s="310"/>
      <c r="O28" s="310"/>
      <c r="P28" s="310"/>
      <c r="Q28" s="310"/>
      <c r="R28" s="310"/>
      <c r="S28" s="310"/>
      <c r="T28" s="310"/>
      <c r="U28" s="311"/>
    </row>
    <row r="29" spans="1:21" x14ac:dyDescent="0.35">
      <c r="A29" s="297"/>
      <c r="B29" s="310"/>
      <c r="C29" s="310"/>
      <c r="D29" s="310"/>
      <c r="E29" s="310"/>
      <c r="F29" s="310"/>
      <c r="G29" s="310"/>
      <c r="H29" s="310"/>
      <c r="I29" s="310"/>
      <c r="J29" s="310"/>
      <c r="K29" s="310"/>
      <c r="L29" s="310"/>
      <c r="M29" s="310"/>
      <c r="N29" s="310"/>
      <c r="O29" s="310"/>
      <c r="P29" s="310"/>
      <c r="Q29" s="310"/>
      <c r="R29" s="310"/>
      <c r="S29" s="310"/>
      <c r="T29" s="310"/>
      <c r="U29" s="311"/>
    </row>
    <row r="30" spans="1:21" x14ac:dyDescent="0.35">
      <c r="A30" s="297"/>
      <c r="B30" s="310"/>
      <c r="C30" s="310"/>
      <c r="D30" s="310"/>
      <c r="E30" s="310"/>
      <c r="F30" s="310"/>
      <c r="G30" s="310"/>
      <c r="H30" s="310"/>
      <c r="I30" s="310"/>
      <c r="J30" s="310"/>
      <c r="K30" s="310"/>
      <c r="L30" s="310"/>
      <c r="M30" s="310"/>
      <c r="N30" s="310"/>
      <c r="O30" s="310"/>
      <c r="P30" s="310"/>
      <c r="Q30" s="310"/>
      <c r="R30" s="310"/>
      <c r="S30" s="310"/>
      <c r="T30" s="310"/>
      <c r="U30" s="311"/>
    </row>
    <row r="31" spans="1:21" x14ac:dyDescent="0.35">
      <c r="A31" s="297"/>
      <c r="B31" s="310"/>
      <c r="C31" s="310"/>
      <c r="D31" s="310"/>
      <c r="E31" s="310"/>
      <c r="F31" s="310"/>
      <c r="G31" s="310"/>
      <c r="H31" s="310"/>
      <c r="I31" s="310"/>
      <c r="J31" s="310"/>
      <c r="K31" s="310"/>
      <c r="L31" s="310"/>
      <c r="M31" s="310"/>
      <c r="N31" s="310"/>
      <c r="O31" s="310"/>
      <c r="P31" s="310"/>
      <c r="Q31" s="310"/>
      <c r="R31" s="310"/>
      <c r="S31" s="310"/>
      <c r="T31" s="310"/>
      <c r="U31" s="311"/>
    </row>
    <row r="32" spans="1:21" ht="15" thickBot="1" x14ac:dyDescent="0.4">
      <c r="A32" s="312"/>
      <c r="B32" s="313"/>
      <c r="C32" s="313"/>
      <c r="D32" s="313"/>
      <c r="E32" s="313"/>
      <c r="F32" s="313"/>
      <c r="G32" s="313"/>
      <c r="H32" s="313"/>
      <c r="I32" s="313"/>
      <c r="J32" s="313"/>
      <c r="K32" s="313"/>
      <c r="L32" s="313"/>
      <c r="M32" s="313"/>
      <c r="N32" s="313"/>
      <c r="O32" s="313"/>
      <c r="P32" s="313"/>
      <c r="Q32" s="313"/>
      <c r="R32" s="313"/>
      <c r="S32" s="313"/>
      <c r="T32" s="313"/>
      <c r="U32" s="314"/>
    </row>
    <row r="33" spans="1:21" x14ac:dyDescent="0.35">
      <c r="A33" s="271" t="s">
        <v>59</v>
      </c>
      <c r="B33" s="272"/>
      <c r="C33" s="272"/>
      <c r="D33" s="272"/>
      <c r="E33" s="272"/>
      <c r="F33" s="272"/>
      <c r="G33" s="272"/>
      <c r="H33" s="272"/>
      <c r="I33" s="272"/>
      <c r="J33" s="272"/>
      <c r="K33" s="272"/>
      <c r="L33" s="272"/>
      <c r="M33" s="272"/>
      <c r="N33" s="272"/>
      <c r="O33" s="272"/>
      <c r="P33" s="272"/>
      <c r="Q33" s="272"/>
      <c r="R33" s="272"/>
      <c r="S33" s="272"/>
      <c r="T33" s="272"/>
      <c r="U33" s="273"/>
    </row>
    <row r="34" spans="1:21" ht="14.15" customHeight="1" x14ac:dyDescent="0.35">
      <c r="A34" s="307"/>
      <c r="B34" s="308"/>
      <c r="C34" s="308"/>
      <c r="D34" s="308"/>
      <c r="E34" s="308"/>
      <c r="F34" s="308"/>
      <c r="G34" s="308"/>
      <c r="H34" s="308"/>
      <c r="I34" s="308"/>
      <c r="J34" s="308"/>
      <c r="K34" s="308"/>
      <c r="L34" s="308"/>
      <c r="M34" s="308"/>
      <c r="N34" s="308"/>
      <c r="O34" s="308"/>
      <c r="P34" s="308"/>
      <c r="Q34" s="308"/>
      <c r="R34" s="308"/>
      <c r="S34" s="308"/>
      <c r="T34" s="308"/>
      <c r="U34" s="309"/>
    </row>
    <row r="35" spans="1:21" ht="35.5" customHeight="1" x14ac:dyDescent="0.35">
      <c r="A35" s="318" t="s">
        <v>60</v>
      </c>
      <c r="B35" s="316"/>
      <c r="C35" s="315" t="s">
        <v>61</v>
      </c>
      <c r="D35" s="316"/>
      <c r="E35" s="315" t="s">
        <v>62</v>
      </c>
      <c r="F35" s="316"/>
      <c r="G35" s="315" t="s">
        <v>63</v>
      </c>
      <c r="H35" s="316"/>
      <c r="I35" s="315" t="s">
        <v>64</v>
      </c>
      <c r="J35" s="316"/>
      <c r="K35" s="315" t="s">
        <v>65</v>
      </c>
      <c r="L35" s="316"/>
      <c r="M35" s="315" t="s">
        <v>66</v>
      </c>
      <c r="N35" s="316"/>
      <c r="O35" s="315" t="s">
        <v>67</v>
      </c>
      <c r="P35" s="316"/>
      <c r="Q35" s="315" t="s">
        <v>68</v>
      </c>
      <c r="R35" s="317"/>
      <c r="S35" s="14" t="s">
        <v>69</v>
      </c>
      <c r="T35" s="14" t="s">
        <v>70</v>
      </c>
      <c r="U35" s="15" t="s">
        <v>71</v>
      </c>
    </row>
    <row r="36" spans="1:21" x14ac:dyDescent="0.35">
      <c r="A36" s="330"/>
      <c r="B36" s="326"/>
      <c r="C36" s="325"/>
      <c r="D36" s="326"/>
      <c r="E36" s="323"/>
      <c r="F36" s="322"/>
      <c r="G36" s="323"/>
      <c r="H36" s="322"/>
      <c r="I36" s="321"/>
      <c r="J36" s="322"/>
      <c r="K36" s="321"/>
      <c r="L36" s="322"/>
      <c r="M36" s="323"/>
      <c r="N36" s="322"/>
      <c r="O36" s="323"/>
      <c r="P36" s="322"/>
      <c r="Q36" s="171"/>
      <c r="R36" s="151"/>
      <c r="S36" s="171"/>
      <c r="T36" s="171"/>
      <c r="U36" s="16"/>
    </row>
    <row r="37" spans="1:21" x14ac:dyDescent="0.35">
      <c r="A37" s="330"/>
      <c r="B37" s="326"/>
      <c r="C37" s="325"/>
      <c r="D37" s="326"/>
      <c r="E37" s="323"/>
      <c r="F37" s="322"/>
      <c r="G37" s="323"/>
      <c r="H37" s="322"/>
      <c r="I37" s="321"/>
      <c r="J37" s="322"/>
      <c r="K37" s="321"/>
      <c r="L37" s="322"/>
      <c r="M37" s="323"/>
      <c r="N37" s="322"/>
      <c r="O37" s="323"/>
      <c r="P37" s="322"/>
      <c r="Q37" s="171"/>
      <c r="R37" s="151"/>
      <c r="S37" s="171"/>
      <c r="T37" s="171"/>
      <c r="U37" s="16"/>
    </row>
    <row r="38" spans="1:21" x14ac:dyDescent="0.35">
      <c r="A38" s="330"/>
      <c r="B38" s="326"/>
      <c r="C38" s="325"/>
      <c r="D38" s="326"/>
      <c r="E38" s="323"/>
      <c r="F38" s="322"/>
      <c r="G38" s="323"/>
      <c r="H38" s="322"/>
      <c r="I38" s="321"/>
      <c r="J38" s="322"/>
      <c r="K38" s="321"/>
      <c r="L38" s="322"/>
      <c r="M38" s="323"/>
      <c r="N38" s="322"/>
      <c r="O38" s="323"/>
      <c r="P38" s="322"/>
      <c r="Q38" s="171"/>
      <c r="R38" s="151"/>
      <c r="S38" s="171"/>
      <c r="T38" s="171"/>
      <c r="U38" s="16"/>
    </row>
    <row r="39" spans="1:21" x14ac:dyDescent="0.35">
      <c r="A39" s="330"/>
      <c r="B39" s="326"/>
      <c r="C39" s="325"/>
      <c r="D39" s="326"/>
      <c r="E39" s="323"/>
      <c r="F39" s="322"/>
      <c r="G39" s="323"/>
      <c r="H39" s="322"/>
      <c r="I39" s="321"/>
      <c r="J39" s="322"/>
      <c r="K39" s="321"/>
      <c r="L39" s="322"/>
      <c r="M39" s="323"/>
      <c r="N39" s="322"/>
      <c r="O39" s="323"/>
      <c r="P39" s="322"/>
      <c r="Q39" s="171"/>
      <c r="R39" s="151"/>
      <c r="S39" s="171"/>
      <c r="T39" s="171"/>
      <c r="U39" s="16"/>
    </row>
    <row r="40" spans="1:21" x14ac:dyDescent="0.35">
      <c r="A40" s="330"/>
      <c r="B40" s="326"/>
      <c r="C40" s="325"/>
      <c r="D40" s="326"/>
      <c r="E40" s="323"/>
      <c r="F40" s="322"/>
      <c r="G40" s="323"/>
      <c r="H40" s="322"/>
      <c r="I40" s="321"/>
      <c r="J40" s="322"/>
      <c r="K40" s="321"/>
      <c r="L40" s="322"/>
      <c r="M40" s="323"/>
      <c r="N40" s="322"/>
      <c r="O40" s="323"/>
      <c r="P40" s="322"/>
      <c r="Q40" s="171"/>
      <c r="R40" s="151"/>
      <c r="S40" s="171"/>
      <c r="T40" s="171"/>
      <c r="U40" s="16"/>
    </row>
    <row r="41" spans="1:21" x14ac:dyDescent="0.35">
      <c r="A41" s="330"/>
      <c r="B41" s="326"/>
      <c r="C41" s="325"/>
      <c r="D41" s="326"/>
      <c r="E41" s="323"/>
      <c r="F41" s="322"/>
      <c r="G41" s="323"/>
      <c r="H41" s="322"/>
      <c r="I41" s="321"/>
      <c r="J41" s="322"/>
      <c r="K41" s="321"/>
      <c r="L41" s="322"/>
      <c r="M41" s="323"/>
      <c r="N41" s="322"/>
      <c r="O41" s="323"/>
      <c r="P41" s="322"/>
      <c r="Q41" s="171"/>
      <c r="R41" s="151"/>
      <c r="S41" s="171"/>
      <c r="T41" s="171"/>
      <c r="U41" s="16"/>
    </row>
    <row r="42" spans="1:21" x14ac:dyDescent="0.35">
      <c r="A42" s="330"/>
      <c r="B42" s="326"/>
      <c r="C42" s="325"/>
      <c r="D42" s="326"/>
      <c r="E42" s="323"/>
      <c r="F42" s="322"/>
      <c r="G42" s="323"/>
      <c r="H42" s="322"/>
      <c r="I42" s="321"/>
      <c r="J42" s="322"/>
      <c r="K42" s="321"/>
      <c r="L42" s="322"/>
      <c r="M42" s="323"/>
      <c r="N42" s="322"/>
      <c r="O42" s="323"/>
      <c r="P42" s="322"/>
      <c r="Q42" s="171"/>
      <c r="R42" s="151"/>
      <c r="S42" s="171"/>
      <c r="T42" s="171"/>
      <c r="U42" s="16"/>
    </row>
    <row r="43" spans="1:21" x14ac:dyDescent="0.35">
      <c r="A43" s="330"/>
      <c r="B43" s="326"/>
      <c r="C43" s="325"/>
      <c r="D43" s="326"/>
      <c r="E43" s="323"/>
      <c r="F43" s="322"/>
      <c r="G43" s="323"/>
      <c r="H43" s="322"/>
      <c r="I43" s="321"/>
      <c r="J43" s="322"/>
      <c r="K43" s="321"/>
      <c r="L43" s="322"/>
      <c r="M43" s="323"/>
      <c r="N43" s="322"/>
      <c r="O43" s="323"/>
      <c r="P43" s="322"/>
      <c r="Q43" s="171"/>
      <c r="R43" s="151"/>
      <c r="S43" s="171"/>
      <c r="T43" s="171"/>
      <c r="U43" s="16"/>
    </row>
    <row r="44" spans="1:21" x14ac:dyDescent="0.35">
      <c r="A44" s="331"/>
      <c r="B44" s="332"/>
      <c r="C44" s="333"/>
      <c r="D44" s="332"/>
      <c r="E44" s="329"/>
      <c r="F44" s="320"/>
      <c r="G44" s="329"/>
      <c r="H44" s="320"/>
      <c r="I44" s="319"/>
      <c r="J44" s="320"/>
      <c r="K44" s="319"/>
      <c r="L44" s="320"/>
      <c r="M44" s="329"/>
      <c r="N44" s="320"/>
      <c r="O44" s="329"/>
      <c r="P44" s="320"/>
      <c r="Q44" s="172"/>
      <c r="R44" s="173"/>
      <c r="S44" s="172"/>
      <c r="T44" s="172"/>
      <c r="U44" s="17"/>
    </row>
    <row r="46" spans="1:21" ht="55.4" customHeight="1" x14ac:dyDescent="0.35">
      <c r="A46" s="327" t="s">
        <v>72</v>
      </c>
      <c r="B46" s="328"/>
    </row>
  </sheetData>
  <mergeCells count="92">
    <mergeCell ref="A46:B46"/>
    <mergeCell ref="O44:P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2:P42"/>
    <mergeCell ref="C43:D43"/>
    <mergeCell ref="E43:F43"/>
    <mergeCell ref="G43:H43"/>
    <mergeCell ref="K43:L43"/>
    <mergeCell ref="M43:N43"/>
    <mergeCell ref="O43:P43"/>
    <mergeCell ref="C42:D42"/>
    <mergeCell ref="E42:F42"/>
    <mergeCell ref="G42:H42"/>
    <mergeCell ref="K42:L42"/>
    <mergeCell ref="M42:N42"/>
    <mergeCell ref="M41:N41"/>
    <mergeCell ref="O41:P41"/>
    <mergeCell ref="C40:D40"/>
    <mergeCell ref="E40:F40"/>
    <mergeCell ref="G40:H40"/>
    <mergeCell ref="K40:L40"/>
    <mergeCell ref="M40:N40"/>
    <mergeCell ref="I40:J40"/>
    <mergeCell ref="I41:J41"/>
    <mergeCell ref="C41:D41"/>
    <mergeCell ref="M39:N39"/>
    <mergeCell ref="O39:P39"/>
    <mergeCell ref="C39:D39"/>
    <mergeCell ref="O40:P40"/>
    <mergeCell ref="M37:N37"/>
    <mergeCell ref="E37:F37"/>
    <mergeCell ref="G37:H37"/>
    <mergeCell ref="C38:D38"/>
    <mergeCell ref="E38:F38"/>
    <mergeCell ref="G38:H38"/>
    <mergeCell ref="O36:P36"/>
    <mergeCell ref="I36:J36"/>
    <mergeCell ref="O37:P37"/>
    <mergeCell ref="M38:N38"/>
    <mergeCell ref="I38:J38"/>
    <mergeCell ref="O38:P38"/>
    <mergeCell ref="M36:N36"/>
    <mergeCell ref="K37:L37"/>
    <mergeCell ref="K38:L38"/>
    <mergeCell ref="C36:D36"/>
    <mergeCell ref="E36:F36"/>
    <mergeCell ref="G36:H36"/>
    <mergeCell ref="K36:L36"/>
    <mergeCell ref="I37:J37"/>
    <mergeCell ref="C37:D37"/>
    <mergeCell ref="A1:U1"/>
    <mergeCell ref="A3:U3"/>
    <mergeCell ref="A4:U4"/>
    <mergeCell ref="A5:U17"/>
    <mergeCell ref="A18:U18"/>
    <mergeCell ref="A2:E2"/>
    <mergeCell ref="I44:J44"/>
    <mergeCell ref="I39:J39"/>
    <mergeCell ref="E39:F39"/>
    <mergeCell ref="G39:H39"/>
    <mergeCell ref="K39:L39"/>
    <mergeCell ref="E41:F41"/>
    <mergeCell ref="G41:H41"/>
    <mergeCell ref="K41:L41"/>
    <mergeCell ref="I42:J42"/>
    <mergeCell ref="I43:J43"/>
    <mergeCell ref="A19:U19"/>
    <mergeCell ref="A20:U32"/>
    <mergeCell ref="A33:U33"/>
    <mergeCell ref="A34:U34"/>
    <mergeCell ref="M35:N35"/>
    <mergeCell ref="O35:P35"/>
    <mergeCell ref="Q35:R35"/>
    <mergeCell ref="A35:B35"/>
    <mergeCell ref="G35:H35"/>
    <mergeCell ref="K35:L35"/>
    <mergeCell ref="I35:J35"/>
    <mergeCell ref="C35:D35"/>
    <mergeCell ref="E35:F35"/>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E16" sqref="E16"/>
    </sheetView>
  </sheetViews>
  <sheetFormatPr baseColWidth="10" defaultColWidth="11.453125" defaultRowHeight="14.5" x14ac:dyDescent="0.35"/>
  <cols>
    <col min="1" max="1" width="25.81640625" customWidth="1"/>
    <col min="2" max="2" width="16.26953125" customWidth="1"/>
    <col min="3" max="3" width="25.453125" customWidth="1"/>
    <col min="4" max="4" width="28.7265625" customWidth="1"/>
    <col min="5" max="5" width="17.7265625" customWidth="1"/>
    <col min="7" max="7" width="30.1796875" customWidth="1"/>
    <col min="8" max="8" width="22" customWidth="1"/>
    <col min="9" max="9" width="21" customWidth="1"/>
    <col min="10" max="10" width="17.1796875" customWidth="1"/>
    <col min="11" max="11" width="17.81640625" customWidth="1"/>
    <col min="12" max="12" width="24.453125" customWidth="1"/>
  </cols>
  <sheetData>
    <row r="1" spans="1:12" ht="24.75" customHeight="1" x14ac:dyDescent="0.35">
      <c r="A1" s="337" t="s">
        <v>73</v>
      </c>
      <c r="B1" s="338"/>
      <c r="C1" s="338"/>
      <c r="D1" s="338"/>
      <c r="E1" s="338"/>
      <c r="F1" s="338"/>
      <c r="G1" s="338"/>
      <c r="H1" s="338"/>
      <c r="I1" s="338"/>
      <c r="J1" s="338"/>
      <c r="K1" s="338"/>
      <c r="L1" s="339"/>
    </row>
    <row r="2" spans="1:12" ht="24.75" customHeight="1" x14ac:dyDescent="0.35">
      <c r="A2" s="334" t="s">
        <v>74</v>
      </c>
      <c r="B2" s="335"/>
      <c r="C2" s="335"/>
      <c r="D2" s="335"/>
      <c r="E2" s="336"/>
      <c r="F2" s="175"/>
      <c r="G2" s="334" t="s">
        <v>75</v>
      </c>
      <c r="H2" s="335"/>
      <c r="I2" s="335"/>
      <c r="J2" s="335"/>
      <c r="K2" s="335"/>
      <c r="L2" s="336"/>
    </row>
    <row r="3" spans="1:12" ht="36.75" customHeight="1" x14ac:dyDescent="0.35">
      <c r="A3" s="198" t="s">
        <v>76</v>
      </c>
      <c r="B3" s="199" t="s">
        <v>77</v>
      </c>
      <c r="C3" s="200" t="s">
        <v>78</v>
      </c>
      <c r="D3" s="207" t="s">
        <v>79</v>
      </c>
      <c r="E3" s="208" t="s">
        <v>80</v>
      </c>
      <c r="F3" s="151"/>
      <c r="G3" s="198" t="s">
        <v>76</v>
      </c>
      <c r="H3" s="199" t="s">
        <v>81</v>
      </c>
      <c r="I3" s="200" t="s">
        <v>82</v>
      </c>
      <c r="J3" s="201" t="s">
        <v>79</v>
      </c>
      <c r="K3" s="201" t="s">
        <v>80</v>
      </c>
      <c r="L3" s="202" t="s">
        <v>83</v>
      </c>
    </row>
    <row r="4" spans="1:12" ht="29" x14ac:dyDescent="0.35">
      <c r="A4" s="216" t="s">
        <v>84</v>
      </c>
      <c r="B4" s="217" t="s">
        <v>85</v>
      </c>
      <c r="C4" s="146" t="s">
        <v>86</v>
      </c>
      <c r="D4" s="195" t="s">
        <v>87</v>
      </c>
      <c r="E4" s="251">
        <v>40</v>
      </c>
      <c r="G4" s="216" t="s">
        <v>371</v>
      </c>
      <c r="H4" s="217" t="s">
        <v>372</v>
      </c>
      <c r="I4" s="146" t="s">
        <v>373</v>
      </c>
      <c r="J4" s="195"/>
      <c r="K4" s="252">
        <v>10</v>
      </c>
      <c r="L4" s="212" t="s">
        <v>374</v>
      </c>
    </row>
    <row r="5" spans="1:12" x14ac:dyDescent="0.35">
      <c r="A5" s="216" t="s">
        <v>375</v>
      </c>
      <c r="B5" s="217" t="s">
        <v>91</v>
      </c>
      <c r="C5" s="146" t="s">
        <v>86</v>
      </c>
      <c r="D5" s="195" t="s">
        <v>376</v>
      </c>
      <c r="E5" s="251">
        <v>10</v>
      </c>
      <c r="G5" s="216" t="s">
        <v>88</v>
      </c>
      <c r="H5" s="217" t="s">
        <v>89</v>
      </c>
      <c r="I5" s="146" t="s">
        <v>90</v>
      </c>
      <c r="J5" s="195"/>
      <c r="K5" s="252">
        <v>5</v>
      </c>
      <c r="L5" s="212" t="s">
        <v>377</v>
      </c>
    </row>
    <row r="6" spans="1:12" x14ac:dyDescent="0.35">
      <c r="A6" s="203"/>
      <c r="B6" s="148"/>
      <c r="C6" s="149"/>
      <c r="D6" s="197"/>
      <c r="E6" s="209"/>
      <c r="G6" s="203"/>
      <c r="H6" s="148"/>
      <c r="I6" s="149"/>
      <c r="J6" s="215"/>
      <c r="K6" s="150"/>
      <c r="L6" s="213"/>
    </row>
    <row r="7" spans="1:12" x14ac:dyDescent="0.35">
      <c r="A7" s="203"/>
      <c r="B7" s="148"/>
      <c r="C7" s="149"/>
      <c r="D7" s="197"/>
      <c r="E7" s="209"/>
      <c r="G7" s="203"/>
      <c r="H7" s="148"/>
      <c r="I7" s="149"/>
      <c r="J7" s="215"/>
      <c r="K7" s="150"/>
      <c r="L7" s="213"/>
    </row>
    <row r="8" spans="1:12" x14ac:dyDescent="0.35">
      <c r="A8" s="203"/>
      <c r="B8" s="148"/>
      <c r="C8" s="149"/>
      <c r="D8" s="197"/>
      <c r="E8" s="209"/>
      <c r="G8" s="203"/>
      <c r="H8" s="148"/>
      <c r="I8" s="149"/>
      <c r="J8" s="197"/>
      <c r="K8" s="147"/>
      <c r="L8" s="213"/>
    </row>
    <row r="9" spans="1:12" x14ac:dyDescent="0.35">
      <c r="A9" s="203"/>
      <c r="B9" s="148"/>
      <c r="C9" s="149"/>
      <c r="D9" s="197"/>
      <c r="E9" s="209"/>
      <c r="G9" s="203"/>
      <c r="H9" s="148"/>
      <c r="I9" s="149"/>
      <c r="J9" s="197"/>
      <c r="K9" s="147"/>
      <c r="L9" s="213"/>
    </row>
    <row r="10" spans="1:12" x14ac:dyDescent="0.35">
      <c r="A10" s="203"/>
      <c r="B10" s="148"/>
      <c r="C10" s="149"/>
      <c r="D10" s="197"/>
      <c r="E10" s="209"/>
      <c r="G10" s="203"/>
      <c r="H10" s="148"/>
      <c r="I10" s="149"/>
      <c r="J10" s="197"/>
      <c r="K10" s="147"/>
      <c r="L10" s="213"/>
    </row>
    <row r="11" spans="1:12" x14ac:dyDescent="0.35">
      <c r="A11" s="204"/>
      <c r="B11" s="205"/>
      <c r="C11" s="206"/>
      <c r="D11" s="210"/>
      <c r="E11" s="211"/>
      <c r="G11" s="204"/>
      <c r="H11" s="205"/>
      <c r="I11" s="206"/>
      <c r="J11" s="210"/>
      <c r="K11" s="218"/>
      <c r="L11" s="214"/>
    </row>
    <row r="12" spans="1:12" x14ac:dyDescent="0.35">
      <c r="A12" s="3"/>
      <c r="B12" s="3"/>
      <c r="C12" s="3"/>
      <c r="D12" s="3"/>
      <c r="E12" s="3"/>
      <c r="G12" s="3"/>
      <c r="H12" s="3"/>
      <c r="I12" s="3"/>
      <c r="J12" s="3"/>
    </row>
    <row r="13" spans="1:12" x14ac:dyDescent="0.35">
      <c r="A13" s="3"/>
      <c r="B13" s="3"/>
      <c r="C13" s="3"/>
      <c r="D13" s="196"/>
      <c r="E13" s="3"/>
      <c r="G13" s="3"/>
      <c r="H13" s="3"/>
      <c r="I13" s="3"/>
      <c r="J13" s="3"/>
    </row>
    <row r="14" spans="1:12" x14ac:dyDescent="0.35">
      <c r="A14" s="3"/>
      <c r="B14" s="3"/>
      <c r="C14" s="3"/>
      <c r="D14" s="3"/>
      <c r="E14" s="3"/>
      <c r="G14" s="3"/>
      <c r="H14" s="3"/>
      <c r="I14" s="3"/>
      <c r="J14" s="3"/>
    </row>
    <row r="15" spans="1:12" x14ac:dyDescent="0.35">
      <c r="A15" s="3"/>
      <c r="B15" s="3"/>
      <c r="C15" s="3"/>
      <c r="D15" s="3"/>
      <c r="E15" s="3"/>
      <c r="G15" s="3"/>
      <c r="H15" s="3"/>
      <c r="I15" s="3"/>
      <c r="J15" s="3"/>
    </row>
    <row r="16" spans="1:12" x14ac:dyDescent="0.35">
      <c r="A16" s="3"/>
      <c r="B16" s="3"/>
      <c r="C16" s="3"/>
      <c r="D16" s="3"/>
      <c r="E16" s="3"/>
      <c r="G16" s="3"/>
      <c r="H16" s="3"/>
      <c r="I16" s="3"/>
      <c r="J16" s="3"/>
    </row>
    <row r="17" spans="1:10" x14ac:dyDescent="0.35">
      <c r="A17" s="3"/>
      <c r="B17" s="3"/>
      <c r="C17" s="3"/>
      <c r="D17" s="3"/>
      <c r="E17" s="3"/>
      <c r="G17" s="3"/>
      <c r="H17" s="3"/>
      <c r="I17" s="3"/>
      <c r="J17" s="3"/>
    </row>
    <row r="18" spans="1:10" x14ac:dyDescent="0.35">
      <c r="A18" s="3"/>
      <c r="B18" s="3"/>
      <c r="C18" s="3"/>
      <c r="D18" s="3"/>
      <c r="E18" s="3"/>
      <c r="G18" s="3"/>
      <c r="H18" s="3"/>
      <c r="I18" s="3"/>
      <c r="J18" s="3"/>
    </row>
    <row r="19" spans="1:10" x14ac:dyDescent="0.35">
      <c r="A19" s="3"/>
      <c r="B19" s="3"/>
      <c r="C19" s="3"/>
      <c r="D19" s="3"/>
      <c r="E19" s="3"/>
      <c r="G19" s="3"/>
      <c r="H19" s="3"/>
      <c r="I19" s="3"/>
      <c r="J19" s="3"/>
    </row>
    <row r="20" spans="1:10" x14ac:dyDescent="0.35">
      <c r="A20" s="3"/>
      <c r="B20" s="3"/>
      <c r="C20" s="3"/>
      <c r="D20" s="3"/>
      <c r="E20" s="3"/>
      <c r="G20" s="3"/>
      <c r="H20" s="3"/>
      <c r="I20" s="3"/>
      <c r="J20" s="3"/>
    </row>
    <row r="21" spans="1:10" x14ac:dyDescent="0.35">
      <c r="A21" s="3"/>
      <c r="B21" s="3"/>
      <c r="C21" s="3"/>
      <c r="D21" s="3"/>
      <c r="E21" s="3"/>
      <c r="G21" s="3"/>
      <c r="H21" s="3"/>
      <c r="I21" s="3"/>
      <c r="J21" s="3"/>
    </row>
    <row r="22" spans="1:10" x14ac:dyDescent="0.35">
      <c r="A22" s="3"/>
      <c r="B22" s="3"/>
      <c r="C22" s="3"/>
      <c r="D22" s="3"/>
      <c r="E22" s="3"/>
      <c r="G22" s="3"/>
      <c r="H22" s="3"/>
      <c r="I22" s="3"/>
      <c r="J22" s="3"/>
    </row>
    <row r="23" spans="1:10" x14ac:dyDescent="0.35">
      <c r="A23" s="3"/>
      <c r="B23" s="3"/>
      <c r="C23" s="3"/>
      <c r="D23" s="3"/>
      <c r="E23" s="3"/>
      <c r="G23" s="3"/>
      <c r="H23" s="3"/>
      <c r="I23" s="3"/>
      <c r="J23" s="3"/>
    </row>
    <row r="24" spans="1:10" x14ac:dyDescent="0.35">
      <c r="A24" s="3"/>
      <c r="B24" s="3"/>
      <c r="C24" s="3"/>
      <c r="D24" s="3"/>
      <c r="E24" s="3"/>
      <c r="G24" s="3"/>
      <c r="H24" s="3"/>
      <c r="I24" s="3"/>
      <c r="J24" s="3"/>
    </row>
    <row r="25" spans="1:10" x14ac:dyDescent="0.35">
      <c r="A25" s="3"/>
      <c r="B25" s="3"/>
      <c r="C25" s="3"/>
      <c r="D25" s="3"/>
      <c r="E25" s="3"/>
      <c r="G25" s="3"/>
      <c r="H25" s="3"/>
      <c r="I25" s="3"/>
      <c r="J25" s="3"/>
    </row>
    <row r="26" spans="1:10" x14ac:dyDescent="0.35">
      <c r="A26" s="3"/>
      <c r="B26" s="3"/>
      <c r="C26" s="3"/>
      <c r="D26" s="3"/>
      <c r="E26" s="3"/>
      <c r="G26" s="3"/>
      <c r="H26" s="3"/>
      <c r="I26" s="3"/>
      <c r="J26" s="3"/>
    </row>
    <row r="27" spans="1:10" x14ac:dyDescent="0.35">
      <c r="A27" s="3"/>
      <c r="B27" s="3"/>
      <c r="C27" s="3"/>
      <c r="D27" s="3"/>
      <c r="E27" s="3"/>
      <c r="G27" s="3"/>
      <c r="H27" s="3"/>
      <c r="I27" s="3"/>
      <c r="J27" s="3"/>
    </row>
    <row r="28" spans="1:10" x14ac:dyDescent="0.35">
      <c r="A28" s="3"/>
      <c r="B28" s="3"/>
      <c r="C28" s="3"/>
      <c r="D28" s="3"/>
      <c r="E28" s="3"/>
      <c r="G28" s="3"/>
      <c r="H28" s="3"/>
      <c r="I28" s="3"/>
      <c r="J28" s="3"/>
    </row>
    <row r="29" spans="1:10" x14ac:dyDescent="0.35">
      <c r="A29" s="3"/>
      <c r="B29" s="3"/>
      <c r="C29" s="3"/>
      <c r="D29" s="3"/>
      <c r="E29" s="3"/>
      <c r="G29" s="3"/>
      <c r="H29" s="3"/>
      <c r="I29" s="3"/>
      <c r="J29" s="3"/>
    </row>
    <row r="30" spans="1:10" x14ac:dyDescent="0.35">
      <c r="A30" s="3"/>
      <c r="B30" s="3"/>
      <c r="C30" s="3"/>
      <c r="D30" s="3"/>
      <c r="E30" s="3"/>
      <c r="G30" s="3"/>
      <c r="H30" s="3"/>
      <c r="I30" s="3"/>
      <c r="J30" s="3"/>
    </row>
    <row r="31" spans="1:10" x14ac:dyDescent="0.35">
      <c r="A31" s="3"/>
      <c r="B31" s="3"/>
      <c r="C31" s="3"/>
      <c r="D31" s="3"/>
      <c r="E31" s="3"/>
      <c r="G31" s="3"/>
      <c r="H31" s="3"/>
      <c r="I31" s="3"/>
      <c r="J31" s="3"/>
    </row>
    <row r="32" spans="1:10" x14ac:dyDescent="0.35">
      <c r="A32" s="3"/>
      <c r="B32" s="3"/>
      <c r="C32" s="3"/>
      <c r="D32" s="3"/>
      <c r="E32" s="3"/>
      <c r="G32" s="3"/>
      <c r="H32" s="3"/>
      <c r="I32" s="3"/>
      <c r="J32" s="3"/>
    </row>
    <row r="33" spans="1:10" x14ac:dyDescent="0.35">
      <c r="A33" s="3"/>
      <c r="B33" s="3"/>
      <c r="C33" s="3"/>
      <c r="D33" s="3"/>
      <c r="E33" s="3"/>
      <c r="G33" s="3"/>
      <c r="H33" s="3"/>
      <c r="I33" s="3"/>
      <c r="J33" s="3"/>
    </row>
    <row r="34" spans="1:10" x14ac:dyDescent="0.35">
      <c r="A34" s="3"/>
      <c r="B34" s="3"/>
      <c r="C34" s="3"/>
      <c r="D34" s="3"/>
      <c r="E34" s="3"/>
      <c r="G34" s="3"/>
      <c r="H34" s="3"/>
      <c r="I34" s="3"/>
      <c r="J34" s="3"/>
    </row>
    <row r="35" spans="1:10" x14ac:dyDescent="0.35">
      <c r="A35" s="3"/>
      <c r="B35" s="3"/>
      <c r="C35" s="3"/>
      <c r="D35" s="3"/>
      <c r="E35" s="3"/>
      <c r="G35" s="3"/>
      <c r="H35" s="3"/>
      <c r="I35" s="3"/>
      <c r="J35" s="3"/>
    </row>
    <row r="36" spans="1:10" x14ac:dyDescent="0.35">
      <c r="A36" s="3"/>
      <c r="B36" s="3"/>
      <c r="C36" s="3"/>
      <c r="D36" s="3"/>
      <c r="E36" s="3"/>
      <c r="G36" s="3"/>
      <c r="H36" s="3"/>
      <c r="I36" s="3"/>
      <c r="J36" s="3"/>
    </row>
    <row r="37" spans="1:10" x14ac:dyDescent="0.35">
      <c r="A37" s="3"/>
      <c r="B37" s="3"/>
      <c r="C37" s="3"/>
      <c r="D37" s="3"/>
      <c r="E37" s="3"/>
      <c r="G37" s="3"/>
      <c r="H37" s="3"/>
      <c r="I37" s="3"/>
      <c r="J37" s="3"/>
    </row>
    <row r="38" spans="1:10" x14ac:dyDescent="0.35">
      <c r="A38" s="3"/>
      <c r="B38" s="3"/>
      <c r="C38" s="3"/>
      <c r="D38" s="3"/>
      <c r="E38" s="3"/>
      <c r="G38" s="3"/>
      <c r="H38" s="3"/>
      <c r="I38" s="3"/>
      <c r="J38" s="3"/>
    </row>
    <row r="39" spans="1:10" x14ac:dyDescent="0.35">
      <c r="A39" s="3"/>
      <c r="B39" s="3"/>
      <c r="C39" s="3"/>
      <c r="D39" s="3"/>
      <c r="E39" s="3"/>
      <c r="G39" s="3"/>
      <c r="H39" s="3"/>
      <c r="I39" s="3"/>
      <c r="J39" s="3"/>
    </row>
    <row r="40" spans="1:10" x14ac:dyDescent="0.35">
      <c r="A40" s="3"/>
      <c r="B40" s="3"/>
      <c r="C40" s="3"/>
      <c r="D40" s="3"/>
      <c r="E40" s="3"/>
      <c r="G40" s="3"/>
      <c r="H40" s="3"/>
      <c r="I40" s="3"/>
      <c r="J40" s="3"/>
    </row>
    <row r="41" spans="1:10" x14ac:dyDescent="0.35">
      <c r="A41" s="3"/>
      <c r="B41" s="3"/>
      <c r="C41" s="3"/>
      <c r="D41" s="3"/>
      <c r="E41" s="3"/>
      <c r="G41" s="3"/>
      <c r="H41" s="3"/>
      <c r="I41" s="3"/>
      <c r="J41" s="3"/>
    </row>
    <row r="42" spans="1:10" x14ac:dyDescent="0.35">
      <c r="A42" s="3"/>
      <c r="B42" s="3"/>
      <c r="C42" s="3"/>
      <c r="D42" s="3"/>
      <c r="E42" s="3"/>
      <c r="G42" s="3"/>
      <c r="H42" s="3"/>
      <c r="I42" s="3"/>
      <c r="J42" s="3"/>
    </row>
    <row r="43" spans="1:10" x14ac:dyDescent="0.35">
      <c r="A43" s="3"/>
      <c r="B43" s="3"/>
      <c r="C43" s="3"/>
      <c r="D43" s="3"/>
      <c r="E43" s="3"/>
      <c r="G43" s="3"/>
      <c r="H43" s="3"/>
      <c r="I43" s="3"/>
      <c r="J43" s="3"/>
    </row>
    <row r="44" spans="1:10" x14ac:dyDescent="0.35">
      <c r="A44" s="3"/>
      <c r="B44" s="3"/>
      <c r="C44" s="3"/>
      <c r="D44" s="3"/>
      <c r="E44" s="3"/>
      <c r="G44" s="3"/>
      <c r="H44" s="3"/>
      <c r="I44" s="3"/>
      <c r="J44" s="3"/>
    </row>
    <row r="45" spans="1:10" x14ac:dyDescent="0.35">
      <c r="G45" s="3"/>
      <c r="H45" s="3"/>
      <c r="I45" s="3"/>
      <c r="J45" s="3"/>
    </row>
    <row r="46" spans="1:10" x14ac:dyDescent="0.35">
      <c r="G46" s="3"/>
      <c r="H46" s="3"/>
      <c r="I46" s="3"/>
      <c r="J46" s="3"/>
    </row>
    <row r="47" spans="1:10" x14ac:dyDescent="0.35">
      <c r="G47" s="3"/>
      <c r="H47" s="3"/>
      <c r="I47" s="3"/>
      <c r="J47" s="3"/>
    </row>
    <row r="48" spans="1:10" x14ac:dyDescent="0.35">
      <c r="G48" s="3"/>
      <c r="H48" s="3"/>
      <c r="I48" s="3"/>
      <c r="J48" s="3"/>
    </row>
    <row r="49" spans="7:10" x14ac:dyDescent="0.35">
      <c r="G49" s="3"/>
      <c r="H49" s="3"/>
      <c r="I49" s="3"/>
      <c r="J49" s="3"/>
    </row>
    <row r="50" spans="7:10" x14ac:dyDescent="0.35">
      <c r="G50" s="3"/>
      <c r="H50" s="3"/>
      <c r="I50" s="3"/>
      <c r="J50" s="3"/>
    </row>
    <row r="51" spans="7:10" x14ac:dyDescent="0.35">
      <c r="G51" s="3"/>
      <c r="H51" s="3"/>
      <c r="I51" s="3"/>
      <c r="J51" s="3"/>
    </row>
    <row r="52" spans="7:10" x14ac:dyDescent="0.35">
      <c r="G52" s="3"/>
      <c r="H52" s="3"/>
      <c r="I52" s="3"/>
      <c r="J52" s="3"/>
    </row>
    <row r="53" spans="7:10" x14ac:dyDescent="0.35">
      <c r="G53" s="3"/>
      <c r="H53" s="3"/>
      <c r="I53" s="3"/>
      <c r="J53" s="3"/>
    </row>
    <row r="54" spans="7:10" x14ac:dyDescent="0.35">
      <c r="G54" s="3"/>
      <c r="H54" s="3"/>
      <c r="I54" s="3"/>
      <c r="J54" s="3"/>
    </row>
  </sheetData>
  <sortState ref="A4:E11">
    <sortCondition descending="1" ref="E4:E11"/>
  </sortState>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4" r:id="rId1" xr:uid="{A9BDB2C6-9EF4-455D-A31D-35E4282AE5A5}"/>
    <hyperlink ref="D5" r:id="rId2" xr:uid="{7DC1EDD1-185D-094B-B195-13089EDF152F}"/>
  </hyperlinks>
  <pageMargins left="0.7" right="0.7" top="0.75" bottom="0.75" header="0.3" footer="0.3"/>
  <pageSetup paperSize="9" scale="45" orientation="portrait" verticalDpi="0" r:id="rId3"/>
  <headerFooter>
    <oddHeader>&amp;L&amp;G</oddHeader>
  </headerFooter>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G25" sqref="G25"/>
    </sheetView>
  </sheetViews>
  <sheetFormatPr baseColWidth="10" defaultColWidth="11.453125" defaultRowHeight="14.5" x14ac:dyDescent="0.35"/>
  <cols>
    <col min="1" max="1" width="74.1796875" bestFit="1" customWidth="1"/>
    <col min="3" max="3" width="21.26953125" bestFit="1" customWidth="1"/>
  </cols>
  <sheetData>
    <row r="1" spans="1:13" ht="16.5" customHeight="1" thickBot="1" x14ac:dyDescent="0.4">
      <c r="A1" s="349" t="s">
        <v>92</v>
      </c>
      <c r="B1" s="350"/>
      <c r="C1" s="350"/>
      <c r="D1" s="350"/>
      <c r="E1" s="350"/>
      <c r="F1" s="350"/>
      <c r="G1" s="350"/>
      <c r="H1" s="350"/>
      <c r="I1" s="350"/>
      <c r="J1" s="350"/>
      <c r="K1" s="350"/>
      <c r="L1" s="350"/>
      <c r="M1" s="351"/>
    </row>
    <row r="2" spans="1:13" s="4" customFormat="1" ht="20.25" customHeight="1" x14ac:dyDescent="0.35">
      <c r="A2" s="157" t="s">
        <v>93</v>
      </c>
      <c r="B2" s="354" t="s">
        <v>378</v>
      </c>
      <c r="C2" s="355"/>
      <c r="D2" s="360"/>
      <c r="E2" s="361"/>
      <c r="F2" s="361"/>
      <c r="G2" s="361"/>
      <c r="H2" s="361"/>
      <c r="I2" s="361"/>
      <c r="J2" s="361"/>
      <c r="K2" s="361"/>
      <c r="L2" s="361"/>
      <c r="M2" s="362"/>
    </row>
    <row r="3" spans="1:13" s="4" customFormat="1" ht="20.25" customHeight="1" x14ac:dyDescent="0.35">
      <c r="A3" s="5" t="s">
        <v>94</v>
      </c>
      <c r="B3" s="356"/>
      <c r="C3" s="357"/>
      <c r="D3" s="363"/>
      <c r="E3" s="364"/>
      <c r="F3" s="364"/>
      <c r="G3" s="364"/>
      <c r="H3" s="364"/>
      <c r="I3" s="364"/>
      <c r="J3" s="364"/>
      <c r="K3" s="364"/>
      <c r="L3" s="364"/>
      <c r="M3" s="365"/>
    </row>
    <row r="4" spans="1:13" s="4" customFormat="1" ht="20.25" customHeight="1" x14ac:dyDescent="0.35">
      <c r="A4" s="5" t="s">
        <v>95</v>
      </c>
      <c r="B4" s="356" t="s">
        <v>379</v>
      </c>
      <c r="C4" s="357"/>
      <c r="D4" s="363"/>
      <c r="E4" s="364"/>
      <c r="F4" s="364"/>
      <c r="G4" s="364"/>
      <c r="H4" s="364"/>
      <c r="I4" s="364"/>
      <c r="J4" s="364"/>
      <c r="K4" s="364"/>
      <c r="L4" s="364"/>
      <c r="M4" s="365"/>
    </row>
    <row r="5" spans="1:13" s="4" customFormat="1" ht="20.25" customHeight="1" thickBot="1" x14ac:dyDescent="0.4">
      <c r="A5" s="6" t="s">
        <v>96</v>
      </c>
      <c r="B5" s="358">
        <v>10</v>
      </c>
      <c r="C5" s="359"/>
      <c r="D5" s="366"/>
      <c r="E5" s="367"/>
      <c r="F5" s="367"/>
      <c r="G5" s="367"/>
      <c r="H5" s="367"/>
      <c r="I5" s="367"/>
      <c r="J5" s="367"/>
      <c r="K5" s="367"/>
      <c r="L5" s="367"/>
      <c r="M5" s="368"/>
    </row>
    <row r="6" spans="1:13" ht="15.75" customHeight="1" x14ac:dyDescent="0.35">
      <c r="A6" s="369" t="s">
        <v>97</v>
      </c>
      <c r="B6" s="352"/>
      <c r="C6" s="352" t="s">
        <v>98</v>
      </c>
      <c r="D6" s="352"/>
      <c r="E6" s="352"/>
      <c r="F6" s="352"/>
      <c r="G6" s="352"/>
      <c r="H6" s="352"/>
      <c r="I6" s="352"/>
      <c r="J6" s="352"/>
      <c r="K6" s="352"/>
      <c r="L6" s="352"/>
      <c r="M6" s="353"/>
    </row>
    <row r="7" spans="1:13" ht="31.5" customHeight="1" x14ac:dyDescent="0.35">
      <c r="A7" s="7" t="s">
        <v>99</v>
      </c>
      <c r="B7" s="176" t="s">
        <v>100</v>
      </c>
      <c r="C7" s="177" t="s">
        <v>101</v>
      </c>
      <c r="D7" s="373"/>
      <c r="E7" s="374"/>
      <c r="F7" s="374"/>
      <c r="G7" s="374"/>
      <c r="H7" s="374"/>
      <c r="I7" s="374"/>
      <c r="J7" s="374"/>
      <c r="K7" s="374"/>
      <c r="L7" s="374"/>
      <c r="M7" s="375"/>
    </row>
    <row r="8" spans="1:13" ht="31.5" customHeight="1" x14ac:dyDescent="0.35">
      <c r="A8" s="7" t="s">
        <v>102</v>
      </c>
      <c r="B8" s="176" t="s">
        <v>100</v>
      </c>
      <c r="C8" s="177" t="s">
        <v>101</v>
      </c>
      <c r="D8" s="373"/>
      <c r="E8" s="374"/>
      <c r="F8" s="374"/>
      <c r="G8" s="374"/>
      <c r="H8" s="374"/>
      <c r="I8" s="374"/>
      <c r="J8" s="374"/>
      <c r="K8" s="374"/>
      <c r="L8" s="374"/>
      <c r="M8" s="375"/>
    </row>
    <row r="9" spans="1:13" ht="31.5" customHeight="1" x14ac:dyDescent="0.35">
      <c r="A9" s="7" t="s">
        <v>103</v>
      </c>
      <c r="B9" s="176" t="s">
        <v>19</v>
      </c>
      <c r="C9" s="370" t="s">
        <v>104</v>
      </c>
      <c r="D9" s="371"/>
      <c r="E9" s="371"/>
      <c r="F9" s="371"/>
      <c r="G9" s="371"/>
      <c r="H9" s="371"/>
      <c r="I9" s="371"/>
      <c r="J9" s="371"/>
      <c r="K9" s="371"/>
      <c r="L9" s="371"/>
      <c r="M9" s="372"/>
    </row>
    <row r="10" spans="1:13" ht="31.5" customHeight="1" x14ac:dyDescent="0.35">
      <c r="A10" s="7" t="s">
        <v>105</v>
      </c>
      <c r="B10" s="176" t="s">
        <v>19</v>
      </c>
      <c r="C10" s="340" t="s">
        <v>106</v>
      </c>
      <c r="D10" s="341"/>
      <c r="E10" s="341"/>
      <c r="F10" s="341"/>
      <c r="G10" s="341"/>
      <c r="H10" s="341"/>
      <c r="I10" s="341"/>
      <c r="J10" s="341"/>
      <c r="K10" s="341"/>
      <c r="L10" s="341"/>
      <c r="M10" s="342"/>
    </row>
    <row r="11" spans="1:13" ht="31.5" customHeight="1" x14ac:dyDescent="0.35">
      <c r="A11" s="7" t="s">
        <v>107</v>
      </c>
      <c r="B11" s="176" t="s">
        <v>100</v>
      </c>
      <c r="C11" s="178" t="s">
        <v>108</v>
      </c>
      <c r="D11" s="343" t="s">
        <v>109</v>
      </c>
      <c r="E11" s="344"/>
      <c r="F11" s="344"/>
      <c r="G11" s="344"/>
      <c r="H11" s="344"/>
      <c r="I11" s="344"/>
      <c r="J11" s="344"/>
      <c r="K11" s="344"/>
      <c r="L11" s="344"/>
      <c r="M11" s="345"/>
    </row>
    <row r="12" spans="1:13" ht="31.5" customHeight="1" x14ac:dyDescent="0.35">
      <c r="A12" s="7" t="s">
        <v>110</v>
      </c>
      <c r="B12" s="176" t="s">
        <v>100</v>
      </c>
      <c r="C12" s="178" t="s">
        <v>111</v>
      </c>
      <c r="D12" s="385" t="s">
        <v>112</v>
      </c>
      <c r="E12" s="386"/>
      <c r="F12" s="170"/>
      <c r="G12" s="379"/>
      <c r="H12" s="380"/>
      <c r="I12" s="380"/>
      <c r="J12" s="380"/>
      <c r="K12" s="380"/>
      <c r="L12" s="380"/>
      <c r="M12" s="381"/>
    </row>
    <row r="13" spans="1:13" ht="31.5" customHeight="1" x14ac:dyDescent="0.35">
      <c r="A13" s="7" t="s">
        <v>113</v>
      </c>
      <c r="B13" s="176" t="s">
        <v>100</v>
      </c>
      <c r="C13" s="178" t="s">
        <v>108</v>
      </c>
      <c r="D13" s="385" t="s">
        <v>114</v>
      </c>
      <c r="E13" s="386"/>
      <c r="F13" s="170" t="s">
        <v>115</v>
      </c>
      <c r="G13" s="382"/>
      <c r="H13" s="383"/>
      <c r="I13" s="383"/>
      <c r="J13" s="383"/>
      <c r="K13" s="383"/>
      <c r="L13" s="383"/>
      <c r="M13" s="384"/>
    </row>
    <row r="14" spans="1:13" ht="31.5" customHeight="1" x14ac:dyDescent="0.35">
      <c r="A14" s="7" t="s">
        <v>116</v>
      </c>
      <c r="B14" s="176" t="s">
        <v>100</v>
      </c>
      <c r="C14" s="178" t="s">
        <v>111</v>
      </c>
      <c r="D14" s="343" t="s">
        <v>117</v>
      </c>
      <c r="E14" s="344"/>
      <c r="F14" s="344"/>
      <c r="G14" s="344"/>
      <c r="H14" s="344"/>
      <c r="I14" s="344"/>
      <c r="J14" s="344"/>
      <c r="K14" s="344"/>
      <c r="L14" s="344"/>
      <c r="M14" s="345"/>
    </row>
    <row r="15" spans="1:13" ht="31.5" customHeight="1" x14ac:dyDescent="0.35">
      <c r="A15" s="7" t="s">
        <v>118</v>
      </c>
      <c r="B15" s="176" t="s">
        <v>100</v>
      </c>
      <c r="C15" s="178" t="s">
        <v>111</v>
      </c>
      <c r="D15" s="343" t="s">
        <v>119</v>
      </c>
      <c r="E15" s="344"/>
      <c r="F15" s="344"/>
      <c r="G15" s="344"/>
      <c r="H15" s="344"/>
      <c r="I15" s="344"/>
      <c r="J15" s="344"/>
      <c r="K15" s="344"/>
      <c r="L15" s="344"/>
      <c r="M15" s="345"/>
    </row>
    <row r="16" spans="1:13" ht="31.5" customHeight="1" x14ac:dyDescent="0.35">
      <c r="A16" s="7" t="s">
        <v>120</v>
      </c>
      <c r="B16" s="176" t="s">
        <v>100</v>
      </c>
      <c r="C16" s="178" t="s">
        <v>111</v>
      </c>
      <c r="D16" s="177" t="s">
        <v>121</v>
      </c>
      <c r="E16" s="177"/>
      <c r="F16" s="373"/>
      <c r="G16" s="374"/>
      <c r="H16" s="374"/>
      <c r="I16" s="374"/>
      <c r="J16" s="374"/>
      <c r="K16" s="374"/>
      <c r="L16" s="374"/>
      <c r="M16" s="375"/>
    </row>
    <row r="17" spans="1:13" ht="31.5" customHeight="1" x14ac:dyDescent="0.35">
      <c r="A17" s="7" t="s">
        <v>122</v>
      </c>
      <c r="B17" s="176" t="s">
        <v>100</v>
      </c>
      <c r="C17" s="178"/>
      <c r="D17" s="177"/>
      <c r="E17" s="177"/>
      <c r="F17" s="376"/>
      <c r="G17" s="377"/>
      <c r="H17" s="377"/>
      <c r="I17" s="377"/>
      <c r="J17" s="377"/>
      <c r="K17" s="377"/>
      <c r="L17" s="377"/>
      <c r="M17" s="378"/>
    </row>
    <row r="18" spans="1:13" ht="48.75" customHeight="1" thickBot="1" x14ac:dyDescent="0.4">
      <c r="A18" s="8" t="s">
        <v>123</v>
      </c>
      <c r="B18" s="179" t="s">
        <v>100</v>
      </c>
      <c r="C18" s="346"/>
      <c r="D18" s="347"/>
      <c r="E18" s="347"/>
      <c r="F18" s="347"/>
      <c r="G18" s="347"/>
      <c r="H18" s="347"/>
      <c r="I18" s="347"/>
      <c r="J18" s="347"/>
      <c r="K18" s="347"/>
      <c r="L18" s="347"/>
      <c r="M18" s="348"/>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35"/>
  <sheetViews>
    <sheetView zoomScale="90" zoomScaleNormal="90" workbookViewId="0">
      <selection activeCell="F9" sqref="F9"/>
    </sheetView>
  </sheetViews>
  <sheetFormatPr baseColWidth="10" defaultColWidth="11.453125" defaultRowHeight="14.5" x14ac:dyDescent="0.35"/>
  <cols>
    <col min="1" max="1" width="21.453125" customWidth="1"/>
    <col min="2" max="2" width="18.453125" customWidth="1"/>
    <col min="3" max="3" width="20.81640625" customWidth="1"/>
    <col min="4" max="4" width="17.26953125" customWidth="1"/>
    <col min="5" max="6" width="17.453125" customWidth="1"/>
    <col min="7" max="8" width="16.453125" customWidth="1"/>
    <col min="9" max="11" width="15.81640625" customWidth="1"/>
    <col min="12" max="12" width="22" customWidth="1"/>
    <col min="13" max="13" width="19.1796875" customWidth="1"/>
    <col min="14" max="14" width="55.453125" customWidth="1"/>
  </cols>
  <sheetData>
    <row r="1" spans="1:14" ht="15.65" customHeight="1" thickBot="1" x14ac:dyDescent="0.4">
      <c r="A1" s="398" t="s">
        <v>124</v>
      </c>
      <c r="B1" s="399"/>
      <c r="C1" s="399"/>
      <c r="D1" s="399"/>
      <c r="E1" s="399"/>
      <c r="F1" s="399"/>
      <c r="G1" s="399"/>
      <c r="H1" s="399"/>
      <c r="I1" s="399"/>
      <c r="J1" s="399"/>
      <c r="K1" s="399"/>
      <c r="L1" s="399"/>
      <c r="M1" s="18"/>
    </row>
    <row r="2" spans="1:14" x14ac:dyDescent="0.35">
      <c r="A2" s="392" t="s">
        <v>390</v>
      </c>
      <c r="B2" s="393"/>
      <c r="C2" s="393"/>
      <c r="D2" s="393"/>
      <c r="E2" s="393"/>
      <c r="F2" s="393"/>
      <c r="G2" s="393"/>
      <c r="H2" s="393"/>
      <c r="I2" s="393"/>
      <c r="J2" s="393"/>
      <c r="K2" s="393"/>
      <c r="L2" s="394"/>
    </row>
    <row r="3" spans="1:14" ht="30" customHeight="1" x14ac:dyDescent="0.35">
      <c r="A3" s="156" t="s">
        <v>125</v>
      </c>
      <c r="B3" s="387" t="s">
        <v>126</v>
      </c>
      <c r="C3" s="388"/>
      <c r="D3" s="395" t="s">
        <v>392</v>
      </c>
      <c r="E3" s="396"/>
      <c r="F3" s="396"/>
      <c r="G3" s="396"/>
      <c r="H3" s="396"/>
      <c r="I3" s="396"/>
      <c r="J3" s="396"/>
      <c r="K3" s="396"/>
      <c r="L3" s="397"/>
    </row>
    <row r="4" spans="1:14" ht="94.5" customHeight="1" x14ac:dyDescent="0.35">
      <c r="A4" s="228" t="s">
        <v>127</v>
      </c>
      <c r="B4" s="229" t="s">
        <v>128</v>
      </c>
      <c r="C4" s="229" t="s">
        <v>129</v>
      </c>
      <c r="D4" s="229" t="s">
        <v>130</v>
      </c>
      <c r="E4" s="229" t="s">
        <v>131</v>
      </c>
      <c r="F4" s="229" t="s">
        <v>132</v>
      </c>
      <c r="G4" s="229" t="s">
        <v>133</v>
      </c>
      <c r="H4" s="229" t="s">
        <v>132</v>
      </c>
      <c r="I4" s="229" t="s">
        <v>134</v>
      </c>
      <c r="J4" s="229" t="s">
        <v>132</v>
      </c>
      <c r="K4" s="230" t="s">
        <v>135</v>
      </c>
      <c r="L4" s="231" t="s">
        <v>136</v>
      </c>
      <c r="M4" s="31"/>
      <c r="N4" s="31"/>
    </row>
    <row r="5" spans="1:14" x14ac:dyDescent="0.35">
      <c r="A5" s="241" t="s">
        <v>384</v>
      </c>
      <c r="B5" s="242" t="s">
        <v>391</v>
      </c>
      <c r="C5" s="243"/>
      <c r="D5" s="244"/>
      <c r="E5" s="245">
        <v>2</v>
      </c>
      <c r="F5" s="246" t="s">
        <v>137</v>
      </c>
      <c r="G5" s="246">
        <v>0</v>
      </c>
      <c r="H5" s="246" t="s">
        <v>137</v>
      </c>
      <c r="I5" s="246">
        <v>0</v>
      </c>
      <c r="J5" s="246" t="s">
        <v>137</v>
      </c>
      <c r="K5" s="239">
        <f t="shared" ref="K5:K11" si="0">E5*1.5+G5+I5*2/3</f>
        <v>3</v>
      </c>
      <c r="L5" s="240">
        <f>IF(F5="oui",0,E5*1.5)+IF(H5="oui",0,G5*1)+IF(J5="oui",0,I5*2/3)</f>
        <v>3</v>
      </c>
      <c r="N5" s="31"/>
    </row>
    <row r="6" spans="1:14" x14ac:dyDescent="0.35">
      <c r="A6" s="247" t="s">
        <v>380</v>
      </c>
      <c r="B6" s="248">
        <v>1</v>
      </c>
      <c r="C6" s="249"/>
      <c r="D6" s="244"/>
      <c r="E6" s="245">
        <v>10</v>
      </c>
      <c r="F6" s="250" t="s">
        <v>137</v>
      </c>
      <c r="G6" s="250">
        <v>6</v>
      </c>
      <c r="H6" s="250" t="s">
        <v>137</v>
      </c>
      <c r="I6" s="250">
        <v>0</v>
      </c>
      <c r="J6" s="250" t="s">
        <v>137</v>
      </c>
      <c r="K6" s="220">
        <f t="shared" si="0"/>
        <v>21</v>
      </c>
      <c r="L6" s="221">
        <f t="shared" ref="L6:L11" si="1">IF(F6="oui",0,E6*1.5)+IF(H6="oui",0,G6*1)+IF(J6="oui",0,I6*2/3)</f>
        <v>21</v>
      </c>
      <c r="N6" s="31"/>
    </row>
    <row r="7" spans="1:14" x14ac:dyDescent="0.35">
      <c r="A7" s="247" t="s">
        <v>381</v>
      </c>
      <c r="B7" s="248">
        <v>2</v>
      </c>
      <c r="C7" s="249"/>
      <c r="D7" s="244"/>
      <c r="E7" s="245">
        <v>20</v>
      </c>
      <c r="F7" s="250" t="s">
        <v>137</v>
      </c>
      <c r="G7" s="250">
        <v>6</v>
      </c>
      <c r="H7" s="250" t="s">
        <v>137</v>
      </c>
      <c r="I7" s="250">
        <v>0</v>
      </c>
      <c r="J7" s="250" t="s">
        <v>137</v>
      </c>
      <c r="K7" s="220">
        <f t="shared" si="0"/>
        <v>36</v>
      </c>
      <c r="L7" s="221">
        <f t="shared" si="1"/>
        <v>36</v>
      </c>
      <c r="N7" s="31"/>
    </row>
    <row r="8" spans="1:14" ht="29" x14ac:dyDescent="0.35">
      <c r="A8" s="247" t="s">
        <v>382</v>
      </c>
      <c r="B8" s="248">
        <v>2</v>
      </c>
      <c r="C8" s="249"/>
      <c r="D8" s="244"/>
      <c r="E8" s="245">
        <v>20</v>
      </c>
      <c r="F8" s="250" t="s">
        <v>137</v>
      </c>
      <c r="G8" s="250">
        <v>6</v>
      </c>
      <c r="H8" s="250" t="s">
        <v>137</v>
      </c>
      <c r="I8" s="250">
        <v>0</v>
      </c>
      <c r="J8" s="250" t="s">
        <v>137</v>
      </c>
      <c r="K8" s="220">
        <f t="shared" si="0"/>
        <v>36</v>
      </c>
      <c r="L8" s="221">
        <f t="shared" si="1"/>
        <v>36</v>
      </c>
      <c r="N8" s="31"/>
    </row>
    <row r="9" spans="1:14" ht="29" x14ac:dyDescent="0.35">
      <c r="A9" s="247" t="s">
        <v>383</v>
      </c>
      <c r="B9" s="248">
        <v>1</v>
      </c>
      <c r="C9" s="249"/>
      <c r="D9" s="244"/>
      <c r="E9" s="245">
        <v>10</v>
      </c>
      <c r="F9" s="250" t="s">
        <v>137</v>
      </c>
      <c r="G9" s="250">
        <v>6</v>
      </c>
      <c r="H9" s="250" t="s">
        <v>137</v>
      </c>
      <c r="I9" s="250">
        <v>0</v>
      </c>
      <c r="J9" s="250" t="s">
        <v>137</v>
      </c>
      <c r="K9" s="220">
        <f t="shared" si="0"/>
        <v>21</v>
      </c>
      <c r="L9" s="221">
        <f t="shared" si="1"/>
        <v>21</v>
      </c>
      <c r="N9" s="31"/>
    </row>
    <row r="10" spans="1:14" x14ac:dyDescent="0.35">
      <c r="A10" s="219"/>
      <c r="B10" s="222"/>
      <c r="C10" s="192"/>
      <c r="D10" s="194"/>
      <c r="E10" s="194"/>
      <c r="F10" s="19"/>
      <c r="G10" s="19"/>
      <c r="H10" s="19"/>
      <c r="I10" s="19"/>
      <c r="J10" s="19"/>
      <c r="K10" s="138">
        <f t="shared" si="0"/>
        <v>0</v>
      </c>
      <c r="L10" s="139">
        <f t="shared" si="1"/>
        <v>0</v>
      </c>
      <c r="N10" s="31"/>
    </row>
    <row r="11" spans="1:14" ht="15" thickBot="1" x14ac:dyDescent="0.4">
      <c r="A11" s="21"/>
      <c r="B11" s="22"/>
      <c r="C11" s="22"/>
      <c r="D11" s="23"/>
      <c r="E11" s="23"/>
      <c r="F11" s="23"/>
      <c r="G11" s="23"/>
      <c r="H11" s="23"/>
      <c r="I11" s="23"/>
      <c r="J11" s="23"/>
      <c r="K11" s="140">
        <f t="shared" si="0"/>
        <v>0</v>
      </c>
      <c r="L11" s="139">
        <f t="shared" si="1"/>
        <v>0</v>
      </c>
    </row>
    <row r="12" spans="1:14" ht="15" thickBot="1" x14ac:dyDescent="0.4">
      <c r="D12" s="24" t="s">
        <v>52</v>
      </c>
      <c r="E12" s="235">
        <f>SUM(E5:E11)</f>
        <v>62</v>
      </c>
      <c r="F12" s="235"/>
      <c r="G12" s="235">
        <f>SUM(G5:G11)</f>
        <v>24</v>
      </c>
      <c r="H12" s="235"/>
      <c r="I12" s="235">
        <f>SUM(I5:I11)</f>
        <v>0</v>
      </c>
      <c r="J12" s="235"/>
      <c r="K12" s="141">
        <f>SUM(K5:K11)</f>
        <v>117</v>
      </c>
      <c r="L12" s="223">
        <f>SUM(L5:L11)</f>
        <v>117</v>
      </c>
    </row>
    <row r="13" spans="1:14" ht="15" thickBot="1" x14ac:dyDescent="0.4"/>
    <row r="14" spans="1:14" x14ac:dyDescent="0.35">
      <c r="A14" s="392" t="s">
        <v>138</v>
      </c>
      <c r="B14" s="393"/>
      <c r="C14" s="393"/>
      <c r="D14" s="393"/>
      <c r="E14" s="393"/>
      <c r="F14" s="393"/>
      <c r="G14" s="393"/>
      <c r="H14" s="393"/>
      <c r="I14" s="393"/>
      <c r="J14" s="393"/>
      <c r="K14" s="393"/>
      <c r="L14" s="394"/>
    </row>
    <row r="15" spans="1:14" x14ac:dyDescent="0.35">
      <c r="A15" s="156" t="s">
        <v>125</v>
      </c>
      <c r="B15" s="387" t="s">
        <v>126</v>
      </c>
      <c r="C15" s="388"/>
      <c r="D15" s="395"/>
      <c r="E15" s="396"/>
      <c r="F15" s="396"/>
      <c r="G15" s="396"/>
      <c r="H15" s="396"/>
      <c r="I15" s="396"/>
      <c r="J15" s="396"/>
      <c r="K15" s="396"/>
      <c r="L15" s="397"/>
    </row>
    <row r="16" spans="1:14" ht="43.5" x14ac:dyDescent="0.35">
      <c r="A16" s="154" t="s">
        <v>127</v>
      </c>
      <c r="B16" s="155" t="s">
        <v>128</v>
      </c>
      <c r="C16" s="155" t="s">
        <v>129</v>
      </c>
      <c r="D16" s="155" t="s">
        <v>130</v>
      </c>
      <c r="E16" s="155" t="s">
        <v>131</v>
      </c>
      <c r="F16" s="155" t="s">
        <v>132</v>
      </c>
      <c r="G16" s="155" t="s">
        <v>133</v>
      </c>
      <c r="H16" s="155" t="s">
        <v>132</v>
      </c>
      <c r="I16" s="155" t="s">
        <v>134</v>
      </c>
      <c r="J16" s="155" t="s">
        <v>132</v>
      </c>
      <c r="K16" s="152" t="s">
        <v>135</v>
      </c>
      <c r="L16" s="153" t="s">
        <v>136</v>
      </c>
    </row>
    <row r="17" spans="1:12" x14ac:dyDescent="0.35">
      <c r="A17" s="20"/>
      <c r="B17" s="19"/>
      <c r="C17" s="19"/>
      <c r="D17" s="19"/>
      <c r="E17" s="19"/>
      <c r="F17" s="19"/>
      <c r="G17" s="19"/>
      <c r="H17" s="19"/>
      <c r="I17" s="19"/>
      <c r="J17" s="19"/>
      <c r="K17" s="138">
        <f t="shared" ref="K17" si="2">E17*1.5+G17+I17*2/3</f>
        <v>0</v>
      </c>
      <c r="L17" s="139">
        <f t="shared" ref="L17" si="3">IF(F17="oui",0,E17*1.5)+IF(H17="oui",0,G17*1)+IF(J17="oui",0,I17*2/3)</f>
        <v>0</v>
      </c>
    </row>
    <row r="18" spans="1:12" ht="15" thickBot="1" x14ac:dyDescent="0.4">
      <c r="A18" s="21"/>
      <c r="B18" s="22"/>
      <c r="C18" s="22"/>
      <c r="D18" s="22"/>
      <c r="E18" s="22"/>
      <c r="F18" s="23"/>
      <c r="G18" s="22"/>
      <c r="H18" s="23"/>
      <c r="I18" s="22"/>
      <c r="J18" s="23"/>
      <c r="K18" s="142">
        <f t="shared" ref="K18" si="4">E18*1.5+G18+I18*2/3</f>
        <v>0</v>
      </c>
      <c r="L18" s="143">
        <f t="shared" ref="L18" si="5">IF(F18="oui",0,E18*1.5)+IF(H18="oui",0,G18*1)+IF(J18="oui",0,I18*2/3)</f>
        <v>0</v>
      </c>
    </row>
    <row r="19" spans="1:12" ht="15" thickBot="1" x14ac:dyDescent="0.4">
      <c r="D19" s="24" t="s">
        <v>52</v>
      </c>
      <c r="E19" s="235">
        <f>SUM(E17:E18)</f>
        <v>0</v>
      </c>
      <c r="F19" s="235"/>
      <c r="G19" s="235">
        <f>SUM(G17:G18)</f>
        <v>0</v>
      </c>
      <c r="H19" s="235"/>
      <c r="I19" s="235">
        <f>SUM(I17:I18)</f>
        <v>0</v>
      </c>
      <c r="J19" s="235"/>
      <c r="K19" s="141">
        <f>SUM(K17:K18)</f>
        <v>0</v>
      </c>
      <c r="L19" s="223">
        <f>SUM(L17:L18)</f>
        <v>0</v>
      </c>
    </row>
    <row r="20" spans="1:12" ht="15" thickBot="1" x14ac:dyDescent="0.4"/>
    <row r="21" spans="1:12" x14ac:dyDescent="0.35">
      <c r="A21" s="392" t="s">
        <v>139</v>
      </c>
      <c r="B21" s="393"/>
      <c r="C21" s="393"/>
      <c r="D21" s="393"/>
      <c r="E21" s="393"/>
      <c r="F21" s="393"/>
      <c r="G21" s="393"/>
      <c r="H21" s="393"/>
      <c r="I21" s="393"/>
      <c r="J21" s="393"/>
      <c r="K21" s="393"/>
      <c r="L21" s="394"/>
    </row>
    <row r="22" spans="1:12" x14ac:dyDescent="0.35">
      <c r="A22" s="156" t="s">
        <v>125</v>
      </c>
      <c r="B22" s="387" t="s">
        <v>126</v>
      </c>
      <c r="C22" s="388"/>
      <c r="D22" s="395"/>
      <c r="E22" s="396"/>
      <c r="F22" s="396"/>
      <c r="G22" s="396"/>
      <c r="H22" s="396"/>
      <c r="I22" s="396"/>
      <c r="J22" s="396"/>
      <c r="K22" s="396"/>
      <c r="L22" s="397"/>
    </row>
    <row r="23" spans="1:12" ht="43.5" x14ac:dyDescent="0.35">
      <c r="A23" s="228" t="s">
        <v>127</v>
      </c>
      <c r="B23" s="229" t="s">
        <v>128</v>
      </c>
      <c r="C23" s="229" t="s">
        <v>129</v>
      </c>
      <c r="D23" s="229" t="s">
        <v>130</v>
      </c>
      <c r="E23" s="229" t="s">
        <v>131</v>
      </c>
      <c r="F23" s="229" t="s">
        <v>132</v>
      </c>
      <c r="G23" s="229" t="s">
        <v>133</v>
      </c>
      <c r="H23" s="229" t="s">
        <v>132</v>
      </c>
      <c r="I23" s="229" t="s">
        <v>134</v>
      </c>
      <c r="J23" s="229" t="s">
        <v>132</v>
      </c>
      <c r="K23" s="230" t="s">
        <v>135</v>
      </c>
      <c r="L23" s="231" t="s">
        <v>136</v>
      </c>
    </row>
    <row r="24" spans="1:12" x14ac:dyDescent="0.35">
      <c r="A24" s="193"/>
      <c r="B24" s="194"/>
      <c r="C24" s="237"/>
      <c r="D24" s="194"/>
      <c r="E24" s="194"/>
      <c r="F24" s="227"/>
      <c r="G24" s="227"/>
      <c r="H24" s="227"/>
      <c r="I24" s="227"/>
      <c r="J24" s="227"/>
      <c r="K24" s="238">
        <f t="shared" ref="K24:K25" si="6">E24*1.5+G24+I24*2/3</f>
        <v>0</v>
      </c>
      <c r="L24" s="145">
        <f t="shared" ref="L24" si="7">IF(F24="oui",0,E24*1.5)+IF(H24="oui",0,G24*1)+IF(J24="oui",0,I24*2/3)</f>
        <v>0</v>
      </c>
    </row>
    <row r="25" spans="1:12" ht="15" thickBot="1" x14ac:dyDescent="0.4">
      <c r="A25" s="21"/>
      <c r="B25" s="22"/>
      <c r="C25" s="22"/>
      <c r="D25" s="22"/>
      <c r="E25" s="22"/>
      <c r="F25" s="23"/>
      <c r="G25" s="22"/>
      <c r="H25" s="23"/>
      <c r="I25" s="22"/>
      <c r="J25" s="23"/>
      <c r="K25" s="142">
        <f t="shared" si="6"/>
        <v>0</v>
      </c>
      <c r="L25" s="143">
        <f>IF(F25="oui",0,E25*1.5)+IF(H25="oui",0,G25*1)+IF(J25="oui",0,I25*2/3)</f>
        <v>0</v>
      </c>
    </row>
    <row r="26" spans="1:12" ht="15" thickBot="1" x14ac:dyDescent="0.4">
      <c r="D26" s="24" t="s">
        <v>52</v>
      </c>
      <c r="E26" s="235">
        <f>SUM(E24:E25)</f>
        <v>0</v>
      </c>
      <c r="F26" s="235"/>
      <c r="G26" s="235">
        <f>SUM(G24:G25)</f>
        <v>0</v>
      </c>
      <c r="H26" s="235"/>
      <c r="I26" s="235">
        <f>SUM(I24:I25)</f>
        <v>0</v>
      </c>
      <c r="J26" s="235"/>
      <c r="K26" s="141">
        <f>SUM(K24:K25)</f>
        <v>0</v>
      </c>
      <c r="L26" s="223">
        <f>SUM(L24:L25)</f>
        <v>0</v>
      </c>
    </row>
    <row r="27" spans="1:12" ht="15" thickBot="1" x14ac:dyDescent="0.4"/>
    <row r="28" spans="1:12" x14ac:dyDescent="0.35">
      <c r="A28" s="392" t="s">
        <v>140</v>
      </c>
      <c r="B28" s="393"/>
      <c r="C28" s="393"/>
      <c r="D28" s="393"/>
      <c r="E28" s="393"/>
      <c r="F28" s="393"/>
      <c r="G28" s="393"/>
      <c r="H28" s="393"/>
      <c r="I28" s="393"/>
      <c r="J28" s="393"/>
      <c r="K28" s="393"/>
      <c r="L28" s="394"/>
    </row>
    <row r="29" spans="1:12" x14ac:dyDescent="0.35">
      <c r="A29" s="156" t="s">
        <v>125</v>
      </c>
      <c r="B29" s="387" t="s">
        <v>126</v>
      </c>
      <c r="C29" s="388"/>
      <c r="D29" s="389"/>
      <c r="E29" s="390"/>
      <c r="F29" s="390"/>
      <c r="G29" s="390"/>
      <c r="H29" s="390"/>
      <c r="I29" s="390"/>
      <c r="J29" s="390"/>
      <c r="K29" s="390"/>
      <c r="L29" s="391"/>
    </row>
    <row r="30" spans="1:12" ht="43.5" x14ac:dyDescent="0.35">
      <c r="A30" s="228" t="s">
        <v>127</v>
      </c>
      <c r="B30" s="229" t="s">
        <v>128</v>
      </c>
      <c r="C30" s="229" t="s">
        <v>129</v>
      </c>
      <c r="D30" s="229" t="s">
        <v>130</v>
      </c>
      <c r="E30" s="229" t="s">
        <v>131</v>
      </c>
      <c r="F30" s="229" t="s">
        <v>132</v>
      </c>
      <c r="G30" s="229" t="s">
        <v>133</v>
      </c>
      <c r="H30" s="229" t="s">
        <v>132</v>
      </c>
      <c r="I30" s="229" t="s">
        <v>134</v>
      </c>
      <c r="J30" s="229" t="s">
        <v>132</v>
      </c>
      <c r="K30" s="230" t="s">
        <v>135</v>
      </c>
      <c r="L30" s="231" t="s">
        <v>136</v>
      </c>
    </row>
    <row r="31" spans="1:12" x14ac:dyDescent="0.35">
      <c r="A31" s="193"/>
      <c r="B31" s="194"/>
      <c r="C31" s="226"/>
      <c r="D31" s="227"/>
      <c r="E31" s="227"/>
      <c r="F31" s="227"/>
      <c r="G31" s="227"/>
      <c r="H31" s="227"/>
      <c r="I31" s="227"/>
      <c r="J31" s="227"/>
      <c r="K31" s="144">
        <f t="shared" ref="K31:K32" si="8">E31*1.5+G31+I31*2/3</f>
        <v>0</v>
      </c>
      <c r="L31" s="145">
        <f>IF(F31="oui",0,E31*1.5)+IF(H31="oui",0,G31*1)+IF(J31="oui",0,I31*2/3)</f>
        <v>0</v>
      </c>
    </row>
    <row r="32" spans="1:12" ht="15" thickBot="1" x14ac:dyDescent="0.4">
      <c r="A32" s="224"/>
      <c r="B32" s="225"/>
      <c r="C32" s="22"/>
      <c r="D32" s="22"/>
      <c r="E32" s="22"/>
      <c r="F32" s="23"/>
      <c r="G32" s="22"/>
      <c r="H32" s="23"/>
      <c r="I32" s="22"/>
      <c r="J32" s="23"/>
      <c r="K32" s="142">
        <f t="shared" si="8"/>
        <v>0</v>
      </c>
      <c r="L32" s="143">
        <f t="shared" ref="L32" si="9">IF(F32="oui",0,E32*1.5)+IF(H32="oui",0,G32*1)+IF(J32="oui",0,I32*2/3)</f>
        <v>0</v>
      </c>
    </row>
    <row r="33" spans="4:12" ht="15" thickBot="1" x14ac:dyDescent="0.4">
      <c r="D33" s="24" t="s">
        <v>52</v>
      </c>
      <c r="E33" s="235">
        <f>SUM(E31:E32)</f>
        <v>0</v>
      </c>
      <c r="F33" s="235"/>
      <c r="G33" s="235">
        <f>SUM(G31:G32)</f>
        <v>0</v>
      </c>
      <c r="H33" s="235"/>
      <c r="I33" s="235">
        <f>SUM(I31:I32)</f>
        <v>0</v>
      </c>
      <c r="J33" s="235"/>
      <c r="K33" s="141">
        <f>SUM(K31:K32)</f>
        <v>0</v>
      </c>
      <c r="L33" s="223">
        <f>SUM(L31:L32)</f>
        <v>0</v>
      </c>
    </row>
    <row r="34" spans="4:12" ht="15" thickBot="1" x14ac:dyDescent="0.4"/>
    <row r="35" spans="4:12" ht="15" thickBot="1" x14ac:dyDescent="0.4">
      <c r="D35" s="236" t="s">
        <v>141</v>
      </c>
      <c r="E35" s="234">
        <f>E33+E26+E19+E12</f>
        <v>62</v>
      </c>
      <c r="F35" s="234"/>
      <c r="G35" s="234">
        <f>G33+G26+G19+G12</f>
        <v>24</v>
      </c>
      <c r="H35" s="234"/>
      <c r="I35" s="234">
        <f>I33+I26+I19+I12</f>
        <v>0</v>
      </c>
      <c r="J35" s="234"/>
      <c r="K35" s="232">
        <f>K33+K26+K19+K12</f>
        <v>117</v>
      </c>
      <c r="L35" s="233">
        <f>L33+L26+L19+L12</f>
        <v>117</v>
      </c>
    </row>
  </sheetData>
  <mergeCells count="13">
    <mergeCell ref="A1:L1"/>
    <mergeCell ref="A2:L2"/>
    <mergeCell ref="B3:C3"/>
    <mergeCell ref="D3:L3"/>
    <mergeCell ref="B15:C15"/>
    <mergeCell ref="D15:L15"/>
    <mergeCell ref="B29:C29"/>
    <mergeCell ref="D29:L29"/>
    <mergeCell ref="A14:L14"/>
    <mergeCell ref="A21:L21"/>
    <mergeCell ref="A28:L28"/>
    <mergeCell ref="B22:C22"/>
    <mergeCell ref="D22:L22"/>
  </mergeCells>
  <dataValidations count="1">
    <dataValidation type="list" allowBlank="1" showInputMessage="1" showErrorMessage="1" sqref="H5:H11 F5:F11 J5:J11 F17:F18 H17:H18 J17:J18 J24:J25 F24:F25 H24:H25 H31:H32 F31:F32 J31:J32"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abSelected="1" zoomScale="90" zoomScaleNormal="90" workbookViewId="0">
      <selection activeCell="G5" sqref="G5:K5"/>
    </sheetView>
  </sheetViews>
  <sheetFormatPr baseColWidth="10" defaultColWidth="11.453125" defaultRowHeight="14.5" x14ac:dyDescent="0.35"/>
  <cols>
    <col min="1" max="1" width="31.81640625" customWidth="1"/>
    <col min="2" max="2" width="41.26953125" customWidth="1"/>
    <col min="3" max="7" width="15.7265625" customWidth="1"/>
    <col min="8" max="8" width="15.453125" customWidth="1"/>
    <col min="9" max="10" width="15.7265625" customWidth="1"/>
    <col min="11" max="11" width="18.1796875" customWidth="1"/>
  </cols>
  <sheetData>
    <row r="1" spans="1:16" ht="19" thickBot="1" x14ac:dyDescent="0.5">
      <c r="A1" s="443" t="s">
        <v>142</v>
      </c>
      <c r="B1" s="444"/>
      <c r="C1" s="444"/>
      <c r="D1" s="444"/>
      <c r="E1" s="444"/>
      <c r="F1" s="444"/>
      <c r="G1" s="444"/>
      <c r="H1" s="444"/>
      <c r="I1" s="444"/>
      <c r="J1" s="444"/>
      <c r="K1" s="445"/>
      <c r="M1" s="400" t="s">
        <v>143</v>
      </c>
      <c r="N1" s="401"/>
      <c r="O1" s="401"/>
      <c r="P1" s="402"/>
    </row>
    <row r="2" spans="1:16" ht="16" thickBot="1" x14ac:dyDescent="0.4">
      <c r="A2" s="452" t="s">
        <v>144</v>
      </c>
      <c r="B2" s="453"/>
      <c r="C2" s="454"/>
      <c r="D2" s="455"/>
      <c r="E2" s="455"/>
      <c r="F2" s="455"/>
      <c r="G2" s="455"/>
      <c r="H2" s="455"/>
      <c r="I2" s="455"/>
      <c r="J2" s="455"/>
      <c r="K2" s="456"/>
    </row>
    <row r="3" spans="1:16" ht="15.75" customHeight="1" thickTop="1" x14ac:dyDescent="0.35">
      <c r="A3" s="162" t="s">
        <v>145</v>
      </c>
      <c r="B3" s="163">
        <v>57</v>
      </c>
      <c r="C3" s="446" t="s">
        <v>146</v>
      </c>
      <c r="D3" s="446"/>
      <c r="E3" s="446"/>
      <c r="F3" s="446"/>
      <c r="G3" s="446"/>
      <c r="H3" s="446"/>
      <c r="I3" s="446"/>
      <c r="J3" s="446"/>
      <c r="K3" s="447"/>
      <c r="L3" s="132"/>
      <c r="M3" s="471" t="s">
        <v>147</v>
      </c>
      <c r="N3" s="471"/>
      <c r="O3" s="471"/>
      <c r="P3" s="472"/>
    </row>
    <row r="4" spans="1:16" ht="15.5" x14ac:dyDescent="0.35">
      <c r="A4" s="180" t="s">
        <v>148</v>
      </c>
      <c r="B4" s="66">
        <v>843</v>
      </c>
      <c r="C4" s="448" t="s">
        <v>149</v>
      </c>
      <c r="D4" s="448"/>
      <c r="E4" s="448"/>
      <c r="F4" s="448"/>
      <c r="G4" s="449">
        <f>H24+(H15/15)+(H29/15)</f>
        <v>700.38650261780094</v>
      </c>
      <c r="H4" s="450"/>
      <c r="I4" s="450"/>
      <c r="J4" s="450"/>
      <c r="K4" s="451"/>
      <c r="L4" s="132"/>
      <c r="M4" s="473"/>
      <c r="N4" s="473"/>
      <c r="O4" s="473"/>
      <c r="P4" s="474"/>
    </row>
    <row r="5" spans="1:16" ht="15.75" customHeight="1" x14ac:dyDescent="0.35">
      <c r="A5" s="180" t="s">
        <v>150</v>
      </c>
      <c r="B5" s="66">
        <v>543</v>
      </c>
      <c r="C5" s="408" t="s">
        <v>151</v>
      </c>
      <c r="D5" s="408"/>
      <c r="E5" s="408"/>
      <c r="F5" s="408"/>
      <c r="G5" s="409" t="s">
        <v>395</v>
      </c>
      <c r="H5" s="409"/>
      <c r="I5" s="409"/>
      <c r="J5" s="409"/>
      <c r="K5" s="410"/>
      <c r="L5" s="132"/>
      <c r="M5" s="473"/>
      <c r="N5" s="473"/>
      <c r="O5" s="473"/>
      <c r="P5" s="474"/>
    </row>
    <row r="6" spans="1:16" ht="15.5" x14ac:dyDescent="0.35">
      <c r="A6" s="180" t="s">
        <v>152</v>
      </c>
      <c r="B6" s="66"/>
      <c r="C6" s="408" t="s">
        <v>151</v>
      </c>
      <c r="D6" s="408"/>
      <c r="E6" s="408"/>
      <c r="F6" s="408"/>
      <c r="G6" s="409"/>
      <c r="H6" s="409"/>
      <c r="I6" s="409"/>
      <c r="J6" s="409"/>
      <c r="K6" s="410"/>
      <c r="L6" s="133"/>
      <c r="M6" s="473"/>
      <c r="N6" s="473"/>
      <c r="O6" s="473"/>
      <c r="P6" s="474"/>
    </row>
    <row r="7" spans="1:16" ht="16.5" customHeight="1" thickBot="1" x14ac:dyDescent="0.4">
      <c r="A7" s="181" t="s">
        <v>153</v>
      </c>
      <c r="B7" s="106"/>
      <c r="C7" s="442" t="s">
        <v>151</v>
      </c>
      <c r="D7" s="442"/>
      <c r="E7" s="442"/>
      <c r="F7" s="442"/>
      <c r="G7" s="409"/>
      <c r="H7" s="409"/>
      <c r="I7" s="409"/>
      <c r="J7" s="409"/>
      <c r="K7" s="410"/>
      <c r="L7" s="133"/>
      <c r="M7" s="473"/>
      <c r="N7" s="473"/>
      <c r="O7" s="473"/>
      <c r="P7" s="474"/>
    </row>
    <row r="8" spans="1:16" ht="15" customHeight="1" x14ac:dyDescent="0.35">
      <c r="A8" s="486" t="s">
        <v>154</v>
      </c>
      <c r="B8" s="487"/>
      <c r="C8" s="488"/>
      <c r="D8" s="489"/>
      <c r="E8" s="489"/>
      <c r="F8" s="489"/>
      <c r="G8" s="489"/>
      <c r="H8" s="489"/>
      <c r="I8" s="489"/>
      <c r="J8" s="489"/>
      <c r="K8" s="490"/>
      <c r="L8" s="134"/>
      <c r="M8" s="475" t="s">
        <v>155</v>
      </c>
      <c r="N8" s="473"/>
      <c r="O8" s="473"/>
      <c r="P8" s="474"/>
    </row>
    <row r="9" spans="1:16" ht="15.5" x14ac:dyDescent="0.35">
      <c r="A9" s="180" t="s">
        <v>156</v>
      </c>
      <c r="B9" s="25">
        <v>11</v>
      </c>
      <c r="C9" s="457" t="s">
        <v>157</v>
      </c>
      <c r="D9" s="458"/>
      <c r="E9" s="458"/>
      <c r="F9" s="458"/>
      <c r="G9" s="458"/>
      <c r="H9" s="458"/>
      <c r="I9" s="458"/>
      <c r="J9" s="458"/>
      <c r="K9" s="459"/>
      <c r="L9" s="134"/>
      <c r="M9" s="475"/>
      <c r="N9" s="473"/>
      <c r="O9" s="473"/>
      <c r="P9" s="474"/>
    </row>
    <row r="10" spans="1:16" ht="15.5" x14ac:dyDescent="0.35">
      <c r="A10" s="180" t="s">
        <v>158</v>
      </c>
      <c r="B10" s="25">
        <v>2</v>
      </c>
      <c r="C10" s="460"/>
      <c r="D10" s="258"/>
      <c r="E10" s="258"/>
      <c r="F10" s="258"/>
      <c r="G10" s="258"/>
      <c r="H10" s="258"/>
      <c r="I10" s="258"/>
      <c r="J10" s="258"/>
      <c r="K10" s="461"/>
      <c r="L10" s="134"/>
      <c r="M10" s="475"/>
      <c r="N10" s="473"/>
      <c r="O10" s="473"/>
      <c r="P10" s="474"/>
    </row>
    <row r="11" spans="1:16" ht="15.5" x14ac:dyDescent="0.35">
      <c r="A11" s="180" t="s">
        <v>159</v>
      </c>
      <c r="B11" s="25">
        <v>0</v>
      </c>
      <c r="C11" s="460"/>
      <c r="D11" s="258"/>
      <c r="E11" s="258"/>
      <c r="F11" s="258"/>
      <c r="G11" s="258"/>
      <c r="H11" s="258"/>
      <c r="I11" s="258"/>
      <c r="J11" s="258"/>
      <c r="K11" s="461"/>
      <c r="L11" s="134"/>
      <c r="M11" s="475"/>
      <c r="N11" s="473"/>
      <c r="O11" s="473"/>
      <c r="P11" s="474"/>
    </row>
    <row r="12" spans="1:16" ht="16" thickBot="1" x14ac:dyDescent="0.4">
      <c r="A12" s="181" t="s">
        <v>160</v>
      </c>
      <c r="B12" s="158">
        <v>0</v>
      </c>
      <c r="C12" s="462"/>
      <c r="D12" s="463"/>
      <c r="E12" s="463"/>
      <c r="F12" s="463"/>
      <c r="G12" s="463"/>
      <c r="H12" s="463"/>
      <c r="I12" s="463"/>
      <c r="J12" s="463"/>
      <c r="K12" s="464"/>
      <c r="L12" s="134"/>
      <c r="M12" s="475"/>
      <c r="N12" s="473"/>
      <c r="O12" s="473"/>
      <c r="P12" s="474"/>
    </row>
    <row r="13" spans="1:16" ht="17.149999999999999" customHeight="1" thickBot="1" x14ac:dyDescent="0.4">
      <c r="A13" s="479" t="s">
        <v>161</v>
      </c>
      <c r="B13" s="480"/>
      <c r="C13" s="480"/>
      <c r="D13" s="480"/>
      <c r="E13" s="480"/>
      <c r="F13" s="480"/>
      <c r="G13" s="480"/>
      <c r="H13" s="480"/>
      <c r="I13" s="480"/>
      <c r="J13" s="480"/>
      <c r="K13" s="481"/>
      <c r="L13" s="133"/>
      <c r="M13" s="476"/>
      <c r="N13" s="477"/>
      <c r="O13" s="477"/>
      <c r="P13" s="478"/>
    </row>
    <row r="14" spans="1:16" ht="49.4" customHeight="1" thickBot="1" x14ac:dyDescent="0.4">
      <c r="A14" s="420"/>
      <c r="B14" s="482"/>
      <c r="C14" s="92" t="s">
        <v>162</v>
      </c>
      <c r="D14" s="67" t="s">
        <v>163</v>
      </c>
      <c r="E14" s="92" t="s">
        <v>164</v>
      </c>
      <c r="F14" s="92" t="s">
        <v>165</v>
      </c>
      <c r="G14" s="96" t="s">
        <v>166</v>
      </c>
      <c r="H14" s="92" t="s">
        <v>167</v>
      </c>
      <c r="I14" s="130"/>
      <c r="J14" s="107"/>
      <c r="K14" s="107"/>
      <c r="L14" s="107"/>
      <c r="M14" s="93"/>
      <c r="N14" s="93"/>
      <c r="O14" s="93"/>
      <c r="P14" s="93"/>
    </row>
    <row r="15" spans="1:16" ht="14.5" customHeight="1" thickTop="1" x14ac:dyDescent="0.35">
      <c r="A15" s="483" t="s">
        <v>168</v>
      </c>
      <c r="B15" s="109" t="s">
        <v>169</v>
      </c>
      <c r="C15" s="68">
        <f>SUM(C16:C21)</f>
        <v>93</v>
      </c>
      <c r="D15" s="69">
        <f>SUM(D16:D21)</f>
        <v>24</v>
      </c>
      <c r="E15" s="69">
        <f>SUM(E16:E21)</f>
        <v>0</v>
      </c>
      <c r="F15" s="69">
        <f>SUM(F16:F21)</f>
        <v>117</v>
      </c>
      <c r="G15" s="69">
        <f>SUM(G16:G21)</f>
        <v>117</v>
      </c>
      <c r="H15" s="70">
        <f>G15*51.39</f>
        <v>6012.63</v>
      </c>
      <c r="I15" s="135"/>
      <c r="J15" s="465" t="s">
        <v>170</v>
      </c>
      <c r="K15" s="465"/>
      <c r="L15" s="466"/>
    </row>
    <row r="16" spans="1:16" x14ac:dyDescent="0.35">
      <c r="A16" s="484"/>
      <c r="B16" s="110" t="s">
        <v>171</v>
      </c>
      <c r="C16" s="165">
        <f>'6. MAQUETTE'!E12*1.5</f>
        <v>93</v>
      </c>
      <c r="D16" s="165">
        <f>'6. MAQUETTE'!G12</f>
        <v>24</v>
      </c>
      <c r="E16" s="165">
        <f>'6. MAQUETTE'!I5*2/3</f>
        <v>0</v>
      </c>
      <c r="F16" s="165">
        <f t="shared" ref="F16:F19" si="0">C16+D16+E16</f>
        <v>117</v>
      </c>
      <c r="G16" s="166">
        <f>'6. MAQUETTE'!L12</f>
        <v>117</v>
      </c>
      <c r="H16" s="167">
        <f>G16*51.39</f>
        <v>6012.63</v>
      </c>
      <c r="I16" s="135"/>
      <c r="J16" s="467"/>
      <c r="K16" s="467"/>
      <c r="L16" s="468"/>
    </row>
    <row r="17" spans="1:13" x14ac:dyDescent="0.35">
      <c r="A17" s="484"/>
      <c r="B17" s="110" t="s">
        <v>172</v>
      </c>
      <c r="C17" s="165">
        <f>'6. MAQUETTE'!E19*1.5</f>
        <v>0</v>
      </c>
      <c r="D17" s="165">
        <f>'6. MAQUETTE'!G19</f>
        <v>0</v>
      </c>
      <c r="E17" s="165">
        <f>'6. MAQUETTE'!I19*2/3</f>
        <v>0</v>
      </c>
      <c r="F17" s="165">
        <f t="shared" si="0"/>
        <v>0</v>
      </c>
      <c r="G17" s="166">
        <f>'6. MAQUETTE'!L19</f>
        <v>0</v>
      </c>
      <c r="H17" s="167">
        <f t="shared" ref="H17:H21" si="1">G17*51.39</f>
        <v>0</v>
      </c>
      <c r="I17" s="135"/>
      <c r="J17" s="467"/>
      <c r="K17" s="467"/>
      <c r="L17" s="468"/>
    </row>
    <row r="18" spans="1:13" ht="15" thickBot="1" x14ac:dyDescent="0.4">
      <c r="A18" s="484"/>
      <c r="B18" s="110" t="s">
        <v>173</v>
      </c>
      <c r="C18" s="165">
        <f>'6. MAQUETTE'!E26*1.5</f>
        <v>0</v>
      </c>
      <c r="D18" s="165">
        <f>'6. MAQUETTE'!G26</f>
        <v>0</v>
      </c>
      <c r="E18" s="165">
        <f>'6. MAQUETTE'!I26*2/3</f>
        <v>0</v>
      </c>
      <c r="F18" s="165">
        <f t="shared" si="0"/>
        <v>0</v>
      </c>
      <c r="G18" s="166">
        <f>'6. MAQUETTE'!L26</f>
        <v>0</v>
      </c>
      <c r="H18" s="167">
        <f t="shared" si="1"/>
        <v>0</v>
      </c>
      <c r="I18" s="135"/>
      <c r="J18" s="469"/>
      <c r="K18" s="469"/>
      <c r="L18" s="470"/>
      <c r="M18" s="131"/>
    </row>
    <row r="19" spans="1:13" ht="15" thickTop="1" x14ac:dyDescent="0.35">
      <c r="A19" s="484"/>
      <c r="B19" s="110" t="s">
        <v>174</v>
      </c>
      <c r="C19" s="165">
        <f>'6. MAQUETTE'!E33*1.5</f>
        <v>0</v>
      </c>
      <c r="D19" s="165">
        <f>'6. MAQUETTE'!G33</f>
        <v>0</v>
      </c>
      <c r="E19" s="165">
        <f>'6. MAQUETTE'!I33*2/3</f>
        <v>0</v>
      </c>
      <c r="F19" s="165">
        <f t="shared" si="0"/>
        <v>0</v>
      </c>
      <c r="G19" s="166">
        <f>'6. MAQUETTE'!L33</f>
        <v>0</v>
      </c>
      <c r="H19" s="167">
        <f t="shared" si="1"/>
        <v>0</v>
      </c>
      <c r="I19" s="97"/>
      <c r="J19" s="97"/>
      <c r="K19" s="97"/>
      <c r="L19" s="97"/>
    </row>
    <row r="20" spans="1:13" x14ac:dyDescent="0.35">
      <c r="A20" s="484"/>
      <c r="B20" s="110" t="s">
        <v>175</v>
      </c>
      <c r="C20" s="72"/>
      <c r="D20" s="72"/>
      <c r="E20" s="72"/>
      <c r="F20" s="72"/>
      <c r="G20" s="94"/>
      <c r="H20" s="71">
        <f t="shared" si="1"/>
        <v>0</v>
      </c>
      <c r="I20" s="97"/>
      <c r="J20" s="97"/>
      <c r="K20" s="97"/>
      <c r="L20" s="97"/>
    </row>
    <row r="21" spans="1:13" ht="15" thickBot="1" x14ac:dyDescent="0.4">
      <c r="A21" s="485"/>
      <c r="B21" s="111" t="s">
        <v>176</v>
      </c>
      <c r="C21" s="73"/>
      <c r="D21" s="73"/>
      <c r="E21" s="73"/>
      <c r="F21" s="73"/>
      <c r="G21" s="95"/>
      <c r="H21" s="74">
        <f t="shared" si="1"/>
        <v>0</v>
      </c>
      <c r="I21" s="97"/>
      <c r="J21" s="97"/>
      <c r="K21" s="97"/>
      <c r="L21" s="97"/>
    </row>
    <row r="22" spans="1:13" ht="15" customHeight="1" x14ac:dyDescent="0.35">
      <c r="A22" s="422" t="s">
        <v>177</v>
      </c>
      <c r="B22" s="112" t="s">
        <v>178</v>
      </c>
      <c r="C22" s="115"/>
      <c r="D22" s="115"/>
      <c r="E22" s="115"/>
      <c r="F22" s="75">
        <v>573</v>
      </c>
      <c r="G22" s="115"/>
      <c r="H22" s="115"/>
      <c r="I22" s="97"/>
      <c r="J22" s="97"/>
      <c r="K22" s="97"/>
      <c r="L22" s="97"/>
    </row>
    <row r="23" spans="1:13" ht="15" thickBot="1" x14ac:dyDescent="0.4">
      <c r="A23" s="422"/>
      <c r="B23" s="113" t="s">
        <v>179</v>
      </c>
      <c r="C23" s="115"/>
      <c r="D23" s="115"/>
      <c r="E23" s="115"/>
      <c r="F23" s="76">
        <v>1467</v>
      </c>
      <c r="G23" s="115"/>
      <c r="H23" s="115"/>
      <c r="I23" s="97"/>
      <c r="J23" s="136"/>
      <c r="K23" s="136"/>
      <c r="L23" s="136"/>
      <c r="M23" s="137"/>
    </row>
    <row r="24" spans="1:13" ht="43.4" customHeight="1" thickTop="1" thickBot="1" x14ac:dyDescent="0.4">
      <c r="A24" s="423"/>
      <c r="B24" s="114" t="s">
        <v>180</v>
      </c>
      <c r="C24" s="115"/>
      <c r="D24" s="115"/>
      <c r="E24" s="115"/>
      <c r="F24" s="115"/>
      <c r="G24" s="115"/>
      <c r="H24" s="168">
        <f>IF(F15&gt;F22,F23,(F15/F22)*F23)</f>
        <v>299.54450261780102</v>
      </c>
      <c r="J24" s="439" t="s">
        <v>181</v>
      </c>
      <c r="K24" s="440"/>
      <c r="L24" s="440"/>
      <c r="M24" s="441"/>
    </row>
    <row r="25" spans="1:13" ht="15" customHeight="1" x14ac:dyDescent="0.35">
      <c r="A25" s="421" t="s">
        <v>182</v>
      </c>
      <c r="B25" s="98" t="s">
        <v>183</v>
      </c>
      <c r="C25" s="104"/>
      <c r="D25" s="104"/>
      <c r="E25" s="104"/>
      <c r="F25" s="104"/>
      <c r="G25" s="104"/>
      <c r="H25" s="169"/>
      <c r="I25" s="105"/>
      <c r="J25" s="105"/>
      <c r="K25" s="105"/>
      <c r="L25" s="105"/>
    </row>
    <row r="26" spans="1:13" ht="15" customHeight="1" x14ac:dyDescent="0.35">
      <c r="A26" s="422"/>
      <c r="B26" s="98" t="s">
        <v>184</v>
      </c>
      <c r="C26" s="104"/>
      <c r="D26" s="104"/>
      <c r="E26" s="104"/>
      <c r="F26" s="104"/>
      <c r="G26" s="104"/>
      <c r="H26" s="169"/>
      <c r="I26" s="105"/>
      <c r="J26" s="105"/>
      <c r="K26" s="105"/>
      <c r="L26" s="105"/>
    </row>
    <row r="27" spans="1:13" ht="15" customHeight="1" x14ac:dyDescent="0.35">
      <c r="A27" s="422"/>
      <c r="B27" s="99" t="s">
        <v>185</v>
      </c>
      <c r="C27" s="104"/>
      <c r="D27" s="104"/>
      <c r="E27" s="104"/>
      <c r="F27" s="104"/>
      <c r="G27" s="104"/>
      <c r="H27" s="169"/>
      <c r="I27" s="105"/>
      <c r="J27" s="105"/>
      <c r="K27" s="105"/>
      <c r="L27" s="105"/>
    </row>
    <row r="28" spans="1:13" ht="15" customHeight="1" x14ac:dyDescent="0.35">
      <c r="A28" s="422"/>
      <c r="B28" s="99" t="s">
        <v>186</v>
      </c>
      <c r="C28" s="104"/>
      <c r="D28" s="104"/>
      <c r="E28" s="104"/>
      <c r="F28" s="104"/>
      <c r="G28" s="104"/>
      <c r="H28" s="169"/>
      <c r="I28" s="105"/>
      <c r="J28" s="105"/>
      <c r="K28" s="105"/>
      <c r="L28" s="105"/>
    </row>
    <row r="29" spans="1:13" ht="15" thickBot="1" x14ac:dyDescent="0.4">
      <c r="A29" s="423"/>
      <c r="B29" s="100" t="s">
        <v>187</v>
      </c>
      <c r="C29" s="101"/>
      <c r="D29" s="102"/>
      <c r="E29" s="102"/>
      <c r="F29" s="102"/>
      <c r="G29" s="102"/>
      <c r="H29" s="103">
        <f>SUM(H25:H28)</f>
        <v>0</v>
      </c>
    </row>
    <row r="30" spans="1:13" ht="15" thickBot="1" x14ac:dyDescent="0.4"/>
    <row r="31" spans="1:13" ht="32.15" customHeight="1" thickTop="1" thickBot="1" x14ac:dyDescent="0.4">
      <c r="A31" s="424" t="s">
        <v>188</v>
      </c>
      <c r="B31" s="425"/>
      <c r="C31" s="426">
        <f>(H15+H29)/(B4-H24)</f>
        <v>11.06370260115607</v>
      </c>
      <c r="D31" s="427"/>
      <c r="E31" s="427"/>
      <c r="F31" s="428"/>
      <c r="G31" s="77"/>
      <c r="J31" s="439" t="s">
        <v>189</v>
      </c>
      <c r="K31" s="440"/>
      <c r="L31" s="440"/>
      <c r="M31" s="441"/>
    </row>
    <row r="32" spans="1:13" ht="32.15" customHeight="1" thickTop="1" thickBot="1" x14ac:dyDescent="0.4">
      <c r="A32" s="429" t="s">
        <v>190</v>
      </c>
      <c r="B32" s="430"/>
      <c r="C32" s="431">
        <f>IF(C31/15&lt;0,"--",IF(C31/15&lt;=1,1,C31/15))</f>
        <v>1</v>
      </c>
      <c r="D32" s="432"/>
      <c r="E32" s="432"/>
      <c r="F32" s="433"/>
      <c r="G32" s="77"/>
    </row>
    <row r="33" spans="1:13" ht="15" customHeight="1" thickBot="1" x14ac:dyDescent="0.4">
      <c r="A33" s="78"/>
      <c r="B33" s="78"/>
      <c r="C33" s="79"/>
      <c r="D33" s="79"/>
      <c r="E33" s="79"/>
      <c r="F33" s="79"/>
      <c r="G33" s="77"/>
    </row>
    <row r="34" spans="1:13" ht="16.399999999999999" customHeight="1" thickTop="1" thickBot="1" x14ac:dyDescent="0.4">
      <c r="C34" s="434" t="s">
        <v>191</v>
      </c>
      <c r="E34" s="79"/>
      <c r="F34" s="436" t="s">
        <v>192</v>
      </c>
      <c r="G34" s="437"/>
      <c r="H34" s="438"/>
      <c r="K34" s="403" t="s">
        <v>193</v>
      </c>
      <c r="L34" s="404"/>
      <c r="M34" s="405"/>
    </row>
    <row r="35" spans="1:13" ht="46.4" customHeight="1" thickBot="1" x14ac:dyDescent="0.4">
      <c r="C35" s="435"/>
      <c r="E35" s="79"/>
      <c r="F35" s="80" t="s">
        <v>194</v>
      </c>
      <c r="G35" s="81" t="s">
        <v>195</v>
      </c>
      <c r="H35" s="82" t="s">
        <v>196</v>
      </c>
    </row>
    <row r="36" spans="1:13" ht="15.5" x14ac:dyDescent="0.35">
      <c r="A36" s="413" t="s">
        <v>197</v>
      </c>
      <c r="B36" s="182" t="s">
        <v>198</v>
      </c>
      <c r="C36" s="183">
        <f>H15*F43</f>
        <v>6012.63</v>
      </c>
      <c r="D36" s="83"/>
      <c r="E36" s="184" t="s">
        <v>199</v>
      </c>
      <c r="F36" s="164">
        <f>B9</f>
        <v>11</v>
      </c>
      <c r="G36" s="84">
        <f>B4</f>
        <v>843</v>
      </c>
      <c r="H36" s="85">
        <f>F36*G36</f>
        <v>9273</v>
      </c>
    </row>
    <row r="37" spans="1:13" ht="15.5" x14ac:dyDescent="0.35">
      <c r="A37" s="414"/>
      <c r="B37" s="185" t="s">
        <v>200</v>
      </c>
      <c r="C37" s="186">
        <f>F40*H24</f>
        <v>3894.0785340314133</v>
      </c>
      <c r="D37" s="77"/>
      <c r="E37" s="187" t="s">
        <v>201</v>
      </c>
      <c r="F37" s="164">
        <f>B10</f>
        <v>2</v>
      </c>
      <c r="G37" s="86">
        <f>B5</f>
        <v>543</v>
      </c>
      <c r="H37" s="9">
        <f t="shared" ref="H37:H39" si="2">F37*G37</f>
        <v>1086</v>
      </c>
    </row>
    <row r="38" spans="1:13" ht="16" thickBot="1" x14ac:dyDescent="0.4">
      <c r="A38" s="414"/>
      <c r="B38" s="188" t="s">
        <v>202</v>
      </c>
      <c r="C38" s="189">
        <f>H29</f>
        <v>0</v>
      </c>
      <c r="D38" s="77"/>
      <c r="E38" s="187" t="s">
        <v>203</v>
      </c>
      <c r="F38" s="164">
        <f>B11</f>
        <v>0</v>
      </c>
      <c r="G38" s="86">
        <f t="shared" ref="G38:G39" si="3">B6</f>
        <v>0</v>
      </c>
      <c r="H38" s="9">
        <f t="shared" si="2"/>
        <v>0</v>
      </c>
    </row>
    <row r="39" spans="1:13" ht="16" thickBot="1" x14ac:dyDescent="0.4">
      <c r="A39" s="415"/>
      <c r="B39" s="128" t="s">
        <v>204</v>
      </c>
      <c r="C39" s="129">
        <f>C36+C37+C38</f>
        <v>9906.7085340314134</v>
      </c>
      <c r="D39" s="77"/>
      <c r="E39" s="187" t="s">
        <v>205</v>
      </c>
      <c r="F39" s="164">
        <f>B12</f>
        <v>0</v>
      </c>
      <c r="G39" s="86">
        <f t="shared" si="3"/>
        <v>0</v>
      </c>
      <c r="H39" s="9">
        <f t="shared" si="2"/>
        <v>0</v>
      </c>
    </row>
    <row r="40" spans="1:13" ht="16" thickBot="1" x14ac:dyDescent="0.4">
      <c r="A40" s="416"/>
      <c r="B40" s="120" t="s">
        <v>206</v>
      </c>
      <c r="C40" s="190">
        <f>IFERROR(C39/F40,"0 €")</f>
        <v>762.05450261780106</v>
      </c>
      <c r="D40" s="77"/>
      <c r="E40" s="87" t="s">
        <v>52</v>
      </c>
      <c r="F40" s="88">
        <f>SUM(F36:F39)</f>
        <v>13</v>
      </c>
      <c r="G40" s="89"/>
      <c r="H40" s="90">
        <f>SUM(H36:H39)</f>
        <v>10359</v>
      </c>
    </row>
    <row r="41" spans="1:13" ht="16" thickBot="1" x14ac:dyDescent="0.4">
      <c r="A41" s="411" t="s">
        <v>196</v>
      </c>
      <c r="B41" s="121" t="s">
        <v>207</v>
      </c>
      <c r="C41" s="122">
        <f>H36+H37+H38+H39</f>
        <v>10359</v>
      </c>
      <c r="D41" s="77"/>
      <c r="E41" s="419" t="s">
        <v>208</v>
      </c>
      <c r="F41" s="420"/>
      <c r="G41" s="420"/>
      <c r="H41" s="91">
        <f>IFERROR(H40/F40,0)</f>
        <v>796.84615384615381</v>
      </c>
    </row>
    <row r="42" spans="1:13" ht="16" thickBot="1" x14ac:dyDescent="0.4">
      <c r="A42" s="412"/>
      <c r="B42" s="123" t="s">
        <v>208</v>
      </c>
      <c r="C42" s="191">
        <f>IFERROR(C41/F40,"0 €")</f>
        <v>796.84615384615381</v>
      </c>
      <c r="D42" s="77"/>
    </row>
    <row r="43" spans="1:13" ht="16" thickBot="1" x14ac:dyDescent="0.4">
      <c r="A43" s="417" t="s">
        <v>209</v>
      </c>
      <c r="B43" s="125" t="s">
        <v>210</v>
      </c>
      <c r="C43" s="126">
        <f>C41-C39</f>
        <v>452.29146596858664</v>
      </c>
      <c r="E43" s="108" t="s">
        <v>211</v>
      </c>
      <c r="F43" s="117">
        <f>IF(F40/15&lt;=0,"0",IF(F40/15&lt;=1,1,IF(F40/15&lt;=2,2,IF(F40/15&lt;=3,3,IF(F40/15&lt;=4,4,IF(F40/15&lt;=5,5,IF(F40/15&lt;=6,6,IF(F40/15&lt;=7,7,IF(F40/15&lt;=8,8,F40/15)))))))))</f>
        <v>1</v>
      </c>
    </row>
    <row r="44" spans="1:13" ht="16" thickBot="1" x14ac:dyDescent="0.4">
      <c r="A44" s="418"/>
      <c r="B44" s="127" t="s">
        <v>212</v>
      </c>
      <c r="C44" s="124">
        <f>C42-C40</f>
        <v>34.791651228352748</v>
      </c>
      <c r="E44" s="118" t="s">
        <v>213</v>
      </c>
    </row>
    <row r="45" spans="1:13" x14ac:dyDescent="0.35">
      <c r="A45" s="64"/>
      <c r="E45" s="119" t="s">
        <v>214</v>
      </c>
    </row>
    <row r="46" spans="1:13" x14ac:dyDescent="0.35">
      <c r="B46" s="116"/>
      <c r="C46" s="116" t="str">
        <f>IF(C43=0,"autofinancé",IF(C43&lt;0,"déficitaire","excédentaire"))</f>
        <v>excédentaire</v>
      </c>
      <c r="E46" s="77"/>
    </row>
    <row r="47" spans="1:13" x14ac:dyDescent="0.35">
      <c r="E47" s="77"/>
    </row>
    <row r="49" spans="1:3" x14ac:dyDescent="0.35">
      <c r="A49" s="159" t="s">
        <v>215</v>
      </c>
      <c r="B49" s="160"/>
      <c r="C49" s="161">
        <f>'2.DESCRIPTION FORMATION'!C70</f>
        <v>0</v>
      </c>
    </row>
    <row r="51" spans="1:3" ht="15" thickBot="1" x14ac:dyDescent="0.4"/>
    <row r="52" spans="1:3" ht="57.75" customHeight="1" thickBot="1" x14ac:dyDescent="0.4">
      <c r="A52" s="406" t="s">
        <v>216</v>
      </c>
      <c r="B52" s="407"/>
      <c r="C52" s="40"/>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ColWidth="11.453125" defaultRowHeight="14.5" x14ac:dyDescent="0.35"/>
  <cols>
    <col min="1" max="1" width="62.7265625" customWidth="1"/>
    <col min="2" max="2" width="20.453125" customWidth="1"/>
    <col min="3" max="3" width="16.81640625" customWidth="1"/>
    <col min="6" max="6" width="13" customWidth="1"/>
  </cols>
  <sheetData>
    <row r="1" spans="1:11" ht="18.5" x14ac:dyDescent="0.45">
      <c r="A1" s="493" t="s">
        <v>217</v>
      </c>
      <c r="B1" s="493"/>
      <c r="C1" s="493"/>
      <c r="D1" s="493"/>
      <c r="E1" s="493"/>
      <c r="F1" s="493"/>
      <c r="G1" s="493"/>
      <c r="H1" s="493"/>
      <c r="I1" s="493"/>
      <c r="J1" s="493"/>
      <c r="K1" s="493"/>
    </row>
    <row r="2" spans="1:11" ht="30" customHeight="1" x14ac:dyDescent="0.35">
      <c r="A2" s="491" t="s">
        <v>218</v>
      </c>
      <c r="B2" s="491"/>
      <c r="C2" s="491"/>
      <c r="D2" s="491"/>
      <c r="E2" s="491"/>
      <c r="F2" s="491"/>
      <c r="G2" s="491"/>
      <c r="H2" s="491"/>
      <c r="I2" s="491"/>
      <c r="J2" s="491"/>
      <c r="K2" s="491"/>
    </row>
    <row r="3" spans="1:11" ht="15.5" x14ac:dyDescent="0.35">
      <c r="A3" s="60" t="s">
        <v>219</v>
      </c>
      <c r="B3" s="12"/>
      <c r="C3" s="494" t="s">
        <v>220</v>
      </c>
      <c r="D3" s="494"/>
      <c r="E3" s="494" t="s">
        <v>221</v>
      </c>
      <c r="F3" s="494"/>
      <c r="G3" s="494"/>
      <c r="H3" s="494"/>
      <c r="I3" s="494"/>
      <c r="J3" s="494"/>
      <c r="K3" s="494"/>
    </row>
    <row r="4" spans="1:11" ht="15.5" x14ac:dyDescent="0.35">
      <c r="A4" s="60" t="s">
        <v>222</v>
      </c>
      <c r="B4" s="12"/>
      <c r="C4" s="494" t="s">
        <v>220</v>
      </c>
      <c r="D4" s="494"/>
      <c r="E4" s="494" t="s">
        <v>221</v>
      </c>
      <c r="F4" s="494"/>
      <c r="G4" s="494"/>
      <c r="H4" s="494"/>
      <c r="I4" s="494"/>
      <c r="J4" s="494"/>
      <c r="K4" s="494"/>
    </row>
    <row r="5" spans="1:11" ht="27.75" customHeight="1" x14ac:dyDescent="0.35">
      <c r="A5" s="60" t="s">
        <v>223</v>
      </c>
      <c r="B5" s="19"/>
      <c r="C5" s="494" t="s">
        <v>220</v>
      </c>
      <c r="D5" s="494"/>
      <c r="E5" s="496" t="s">
        <v>224</v>
      </c>
      <c r="F5" s="497"/>
      <c r="G5" s="497"/>
      <c r="H5" s="497"/>
      <c r="I5" s="497"/>
      <c r="J5" s="497"/>
      <c r="K5" s="498"/>
    </row>
    <row r="6" spans="1:11" ht="39.75" customHeight="1" x14ac:dyDescent="0.35">
      <c r="A6" s="61" t="s">
        <v>225</v>
      </c>
      <c r="B6" s="41"/>
      <c r="C6" s="495" t="s">
        <v>220</v>
      </c>
      <c r="D6" s="495"/>
      <c r="E6" s="496" t="s">
        <v>224</v>
      </c>
      <c r="F6" s="497"/>
      <c r="G6" s="497"/>
      <c r="H6" s="497"/>
      <c r="I6" s="497"/>
      <c r="J6" s="497"/>
      <c r="K6" s="498"/>
    </row>
    <row r="7" spans="1:11" ht="15.5" x14ac:dyDescent="0.35">
      <c r="A7" s="492" t="s">
        <v>226</v>
      </c>
      <c r="B7" s="492"/>
      <c r="C7" s="492"/>
      <c r="D7" s="492"/>
      <c r="E7" s="492"/>
      <c r="F7" s="492"/>
      <c r="G7" s="492"/>
      <c r="H7" s="492"/>
      <c r="I7" s="492"/>
      <c r="J7" s="492"/>
      <c r="K7" s="492"/>
    </row>
    <row r="8" spans="1:11" ht="30.75" customHeight="1" x14ac:dyDescent="0.35">
      <c r="A8" s="60" t="s">
        <v>227</v>
      </c>
      <c r="B8" s="19"/>
      <c r="C8" s="495" t="s">
        <v>220</v>
      </c>
      <c r="D8" s="495"/>
      <c r="E8" s="496" t="s">
        <v>224</v>
      </c>
      <c r="F8" s="497"/>
      <c r="G8" s="497"/>
      <c r="H8" s="497"/>
      <c r="I8" s="497"/>
      <c r="J8" s="497"/>
      <c r="K8" s="498"/>
    </row>
    <row r="9" spans="1:11" ht="34.5" customHeight="1" x14ac:dyDescent="0.35">
      <c r="A9" s="60" t="s">
        <v>228</v>
      </c>
      <c r="B9" s="19"/>
      <c r="C9" s="495" t="s">
        <v>220</v>
      </c>
      <c r="D9" s="495"/>
      <c r="E9" s="496" t="s">
        <v>224</v>
      </c>
      <c r="F9" s="497"/>
      <c r="G9" s="497"/>
      <c r="H9" s="497"/>
      <c r="I9" s="497"/>
      <c r="J9" s="497"/>
      <c r="K9" s="498"/>
    </row>
    <row r="10" spans="1:11" ht="17.25" customHeight="1" x14ac:dyDescent="0.35">
      <c r="A10" s="2" t="s">
        <v>229</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53125" defaultRowHeight="14.5" x14ac:dyDescent="0.35"/>
  <cols>
    <col min="1" max="1" width="58" customWidth="1"/>
    <col min="2" max="2" width="71.453125" customWidth="1"/>
    <col min="3" max="3" width="37.453125" customWidth="1"/>
  </cols>
  <sheetData>
    <row r="1" spans="1:3" ht="19" thickBot="1" x14ac:dyDescent="0.5">
      <c r="A1" s="304" t="s">
        <v>230</v>
      </c>
      <c r="B1" s="305"/>
      <c r="C1" s="305"/>
    </row>
    <row r="2" spans="1:3" ht="15" thickBot="1" x14ac:dyDescent="0.4">
      <c r="A2" s="324" t="s">
        <v>231</v>
      </c>
      <c r="B2" s="324"/>
      <c r="C2" s="324"/>
    </row>
    <row r="3" spans="1:3" ht="16" thickBot="1" x14ac:dyDescent="0.4">
      <c r="A3" s="499" t="s">
        <v>232</v>
      </c>
      <c r="B3" s="500"/>
      <c r="C3" s="501"/>
    </row>
    <row r="4" spans="1:3" ht="15.5" x14ac:dyDescent="0.35">
      <c r="A4" s="32"/>
      <c r="B4" s="32" t="s">
        <v>233</v>
      </c>
      <c r="C4" s="32" t="s">
        <v>234</v>
      </c>
    </row>
    <row r="5" spans="1:3" x14ac:dyDescent="0.35">
      <c r="A5" s="33" t="s">
        <v>235</v>
      </c>
      <c r="B5" s="10"/>
      <c r="C5" s="11"/>
    </row>
    <row r="6" spans="1:3" x14ac:dyDescent="0.35">
      <c r="A6" s="33" t="s">
        <v>236</v>
      </c>
      <c r="B6" s="34">
        <v>0</v>
      </c>
      <c r="C6" s="34">
        <v>0</v>
      </c>
    </row>
    <row r="7" spans="1:3" x14ac:dyDescent="0.35">
      <c r="A7" s="35" t="s">
        <v>237</v>
      </c>
      <c r="B7" s="36"/>
      <c r="C7" s="11"/>
    </row>
    <row r="8" spans="1:3" x14ac:dyDescent="0.35">
      <c r="A8" s="35" t="s">
        <v>238</v>
      </c>
      <c r="B8" s="36"/>
      <c r="C8" s="37"/>
    </row>
    <row r="9" spans="1:3" x14ac:dyDescent="0.35">
      <c r="A9" s="33" t="s">
        <v>239</v>
      </c>
      <c r="B9" s="36"/>
      <c r="C9" s="37"/>
    </row>
    <row r="10" spans="1:3" x14ac:dyDescent="0.35">
      <c r="A10" s="33" t="s">
        <v>240</v>
      </c>
      <c r="B10" s="36"/>
      <c r="C10" s="37"/>
    </row>
    <row r="11" spans="1:3" x14ac:dyDescent="0.35">
      <c r="A11" s="35" t="s">
        <v>241</v>
      </c>
      <c r="B11" s="36"/>
      <c r="C11" s="37"/>
    </row>
    <row r="12" spans="1:3" x14ac:dyDescent="0.35">
      <c r="A12" s="35" t="s">
        <v>242</v>
      </c>
      <c r="B12" s="36"/>
      <c r="C12" s="38"/>
    </row>
    <row r="13" spans="1:3" x14ac:dyDescent="0.35">
      <c r="A13" s="33" t="s">
        <v>243</v>
      </c>
      <c r="B13" s="36"/>
      <c r="C13" s="38"/>
    </row>
    <row r="14" spans="1:3" x14ac:dyDescent="0.35">
      <c r="A14" s="33" t="s">
        <v>244</v>
      </c>
      <c r="B14" s="36"/>
      <c r="C14" s="38"/>
    </row>
    <row r="15" spans="1:3" x14ac:dyDescent="0.35">
      <c r="A15" s="35" t="s">
        <v>245</v>
      </c>
      <c r="B15" s="36"/>
      <c r="C15" s="38"/>
    </row>
    <row r="19" spans="1:2" ht="15" thickBot="1" x14ac:dyDescent="0.4"/>
    <row r="20" spans="1:2" ht="65.25" customHeight="1" thickBot="1" x14ac:dyDescent="0.4">
      <c r="A20" s="39" t="s">
        <v>246</v>
      </c>
      <c r="B20" s="4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53125" defaultRowHeight="14.5" x14ac:dyDescent="0.35"/>
  <cols>
    <col min="7" max="7" width="66.453125" bestFit="1" customWidth="1"/>
    <col min="11" max="11" width="18.26953125" bestFit="1" customWidth="1"/>
  </cols>
  <sheetData>
    <row r="1" spans="1:12" x14ac:dyDescent="0.35">
      <c r="A1" t="s">
        <v>247</v>
      </c>
      <c r="D1" t="s">
        <v>248</v>
      </c>
      <c r="F1" t="s">
        <v>249</v>
      </c>
      <c r="G1" t="s">
        <v>250</v>
      </c>
      <c r="H1" t="s">
        <v>251</v>
      </c>
      <c r="I1" t="s">
        <v>252</v>
      </c>
      <c r="J1" t="s">
        <v>253</v>
      </c>
      <c r="K1" t="s">
        <v>254</v>
      </c>
      <c r="L1" t="s">
        <v>255</v>
      </c>
    </row>
    <row r="2" spans="1:12" x14ac:dyDescent="0.35">
      <c r="A2" t="s">
        <v>256</v>
      </c>
      <c r="B2" t="s">
        <v>19</v>
      </c>
      <c r="C2" t="s">
        <v>108</v>
      </c>
      <c r="D2" t="s">
        <v>257</v>
      </c>
      <c r="E2" t="s">
        <v>258</v>
      </c>
      <c r="F2" t="s">
        <v>259</v>
      </c>
      <c r="G2" t="s">
        <v>260</v>
      </c>
      <c r="H2" t="s">
        <v>261</v>
      </c>
      <c r="I2" t="s">
        <v>262</v>
      </c>
      <c r="J2" t="s">
        <v>263</v>
      </c>
      <c r="K2" t="s">
        <v>137</v>
      </c>
      <c r="L2" t="s">
        <v>264</v>
      </c>
    </row>
    <row r="3" spans="1:12" x14ac:dyDescent="0.35">
      <c r="A3" t="s">
        <v>11</v>
      </c>
      <c r="B3" t="s">
        <v>100</v>
      </c>
      <c r="C3" t="s">
        <v>111</v>
      </c>
      <c r="D3" t="s">
        <v>265</v>
      </c>
      <c r="E3" t="s">
        <v>266</v>
      </c>
      <c r="F3" t="s">
        <v>267</v>
      </c>
      <c r="G3" t="s">
        <v>268</v>
      </c>
      <c r="H3" t="s">
        <v>269</v>
      </c>
      <c r="I3" t="s">
        <v>270</v>
      </c>
      <c r="J3" t="s">
        <v>271</v>
      </c>
      <c r="K3" t="s">
        <v>272</v>
      </c>
      <c r="L3" t="s">
        <v>273</v>
      </c>
    </row>
    <row r="4" spans="1:12" x14ac:dyDescent="0.35">
      <c r="A4" t="s">
        <v>274</v>
      </c>
      <c r="D4" t="s">
        <v>275</v>
      </c>
      <c r="E4" t="s">
        <v>276</v>
      </c>
      <c r="F4" t="s">
        <v>277</v>
      </c>
      <c r="G4" t="s">
        <v>278</v>
      </c>
      <c r="H4" t="s">
        <v>279</v>
      </c>
      <c r="I4" t="s">
        <v>2</v>
      </c>
      <c r="J4" t="s">
        <v>280</v>
      </c>
      <c r="K4" t="s">
        <v>281</v>
      </c>
    </row>
    <row r="5" spans="1:12" x14ac:dyDescent="0.35">
      <c r="A5" t="s">
        <v>282</v>
      </c>
      <c r="B5" t="s">
        <v>283</v>
      </c>
      <c r="D5" t="s">
        <v>284</v>
      </c>
      <c r="E5" t="s">
        <v>285</v>
      </c>
      <c r="F5" t="s">
        <v>13</v>
      </c>
      <c r="G5" t="s">
        <v>286</v>
      </c>
      <c r="H5" t="s">
        <v>287</v>
      </c>
      <c r="J5" t="s">
        <v>23</v>
      </c>
    </row>
    <row r="6" spans="1:12" x14ac:dyDescent="0.35">
      <c r="B6" t="s">
        <v>288</v>
      </c>
      <c r="D6" t="s">
        <v>289</v>
      </c>
      <c r="E6" t="s">
        <v>290</v>
      </c>
      <c r="F6" t="s">
        <v>291</v>
      </c>
      <c r="G6" t="s">
        <v>292</v>
      </c>
      <c r="J6" t="s">
        <v>293</v>
      </c>
    </row>
    <row r="7" spans="1:12" x14ac:dyDescent="0.35">
      <c r="B7" t="s">
        <v>294</v>
      </c>
      <c r="D7" t="s">
        <v>295</v>
      </c>
      <c r="E7" t="s">
        <v>296</v>
      </c>
      <c r="F7" t="s">
        <v>14</v>
      </c>
      <c r="G7" t="s">
        <v>297</v>
      </c>
      <c r="J7" t="s">
        <v>298</v>
      </c>
    </row>
    <row r="8" spans="1:12" x14ac:dyDescent="0.35">
      <c r="D8" t="s">
        <v>299</v>
      </c>
      <c r="E8" t="s">
        <v>300</v>
      </c>
      <c r="F8" t="s">
        <v>301</v>
      </c>
      <c r="G8" t="s">
        <v>302</v>
      </c>
    </row>
    <row r="9" spans="1:12" x14ac:dyDescent="0.35">
      <c r="D9" t="s">
        <v>303</v>
      </c>
      <c r="G9" t="s">
        <v>304</v>
      </c>
    </row>
    <row r="10" spans="1:12" x14ac:dyDescent="0.35">
      <c r="D10" t="s">
        <v>305</v>
      </c>
      <c r="G10" t="s">
        <v>306</v>
      </c>
    </row>
    <row r="11" spans="1:12" x14ac:dyDescent="0.35">
      <c r="D11" t="s">
        <v>307</v>
      </c>
      <c r="G11" t="s">
        <v>308</v>
      </c>
    </row>
    <row r="12" spans="1:12" x14ac:dyDescent="0.35">
      <c r="D12" t="s">
        <v>309</v>
      </c>
      <c r="G12" t="s">
        <v>310</v>
      </c>
    </row>
    <row r="13" spans="1:12" x14ac:dyDescent="0.35">
      <c r="D13" t="s">
        <v>311</v>
      </c>
      <c r="G13" t="s">
        <v>312</v>
      </c>
    </row>
    <row r="14" spans="1:12" x14ac:dyDescent="0.35">
      <c r="D14" t="s">
        <v>313</v>
      </c>
      <c r="G14" t="s">
        <v>314</v>
      </c>
    </row>
    <row r="15" spans="1:12" x14ac:dyDescent="0.35">
      <c r="D15" t="s">
        <v>315</v>
      </c>
      <c r="G15" t="s">
        <v>316</v>
      </c>
    </row>
    <row r="16" spans="1:12" x14ac:dyDescent="0.35">
      <c r="D16" t="s">
        <v>317</v>
      </c>
      <c r="G16" t="s">
        <v>318</v>
      </c>
    </row>
    <row r="17" spans="4:7" x14ac:dyDescent="0.35">
      <c r="D17" t="s">
        <v>319</v>
      </c>
      <c r="G17" t="s">
        <v>320</v>
      </c>
    </row>
    <row r="18" spans="4:7" x14ac:dyDescent="0.35">
      <c r="D18" t="s">
        <v>4</v>
      </c>
      <c r="G18" t="s">
        <v>321</v>
      </c>
    </row>
    <row r="19" spans="4:7" x14ac:dyDescent="0.35">
      <c r="D19" t="s">
        <v>322</v>
      </c>
      <c r="G19" t="s">
        <v>323</v>
      </c>
    </row>
    <row r="20" spans="4:7" x14ac:dyDescent="0.35">
      <c r="G20" t="s">
        <v>324</v>
      </c>
    </row>
    <row r="21" spans="4:7" x14ac:dyDescent="0.35">
      <c r="G21" t="s">
        <v>325</v>
      </c>
    </row>
    <row r="22" spans="4:7" x14ac:dyDescent="0.35">
      <c r="G22" t="s">
        <v>326</v>
      </c>
    </row>
    <row r="23" spans="4:7" x14ac:dyDescent="0.35">
      <c r="G23" t="s">
        <v>327</v>
      </c>
    </row>
    <row r="24" spans="4:7" x14ac:dyDescent="0.35">
      <c r="G24" t="s">
        <v>328</v>
      </c>
    </row>
    <row r="25" spans="4:7" x14ac:dyDescent="0.35">
      <c r="G25" t="s">
        <v>329</v>
      </c>
    </row>
    <row r="26" spans="4:7" x14ac:dyDescent="0.35">
      <c r="G26" t="s">
        <v>330</v>
      </c>
    </row>
    <row r="27" spans="4:7" x14ac:dyDescent="0.35">
      <c r="G27" t="s">
        <v>331</v>
      </c>
    </row>
    <row r="28" spans="4:7" x14ac:dyDescent="0.35">
      <c r="G28" t="s">
        <v>332</v>
      </c>
    </row>
    <row r="29" spans="4:7" x14ac:dyDescent="0.35">
      <c r="G29" t="s">
        <v>333</v>
      </c>
    </row>
    <row r="30" spans="4:7" x14ac:dyDescent="0.35">
      <c r="G30" t="s">
        <v>334</v>
      </c>
    </row>
    <row r="31" spans="4:7" x14ac:dyDescent="0.35">
      <c r="G31" t="s">
        <v>335</v>
      </c>
    </row>
    <row r="32" spans="4:7" x14ac:dyDescent="0.35">
      <c r="G32" t="s">
        <v>336</v>
      </c>
    </row>
    <row r="33" spans="7:7" x14ac:dyDescent="0.35">
      <c r="G33" t="s">
        <v>337</v>
      </c>
    </row>
    <row r="34" spans="7:7" x14ac:dyDescent="0.35">
      <c r="G34" t="s">
        <v>338</v>
      </c>
    </row>
    <row r="35" spans="7:7" x14ac:dyDescent="0.35">
      <c r="G35" t="s">
        <v>339</v>
      </c>
    </row>
    <row r="36" spans="7:7" x14ac:dyDescent="0.35">
      <c r="G36" t="s">
        <v>340</v>
      </c>
    </row>
    <row r="37" spans="7:7" x14ac:dyDescent="0.35">
      <c r="G37" t="s">
        <v>341</v>
      </c>
    </row>
    <row r="38" spans="7:7" x14ac:dyDescent="0.35">
      <c r="G38" t="s">
        <v>342</v>
      </c>
    </row>
    <row r="39" spans="7:7" x14ac:dyDescent="0.35">
      <c r="G39" t="s">
        <v>343</v>
      </c>
    </row>
    <row r="40" spans="7:7" x14ac:dyDescent="0.35">
      <c r="G40" t="s">
        <v>344</v>
      </c>
    </row>
    <row r="41" spans="7:7" x14ac:dyDescent="0.35">
      <c r="G41" t="s">
        <v>345</v>
      </c>
    </row>
    <row r="42" spans="7:7" x14ac:dyDescent="0.35">
      <c r="G42" t="s">
        <v>346</v>
      </c>
    </row>
    <row r="43" spans="7:7" x14ac:dyDescent="0.35">
      <c r="G43" t="s">
        <v>347</v>
      </c>
    </row>
    <row r="44" spans="7:7" x14ac:dyDescent="0.35">
      <c r="G44" t="s">
        <v>348</v>
      </c>
    </row>
    <row r="45" spans="7:7" x14ac:dyDescent="0.35">
      <c r="G45" t="s">
        <v>349</v>
      </c>
    </row>
    <row r="46" spans="7:7" x14ac:dyDescent="0.35">
      <c r="G46" t="s">
        <v>350</v>
      </c>
    </row>
    <row r="47" spans="7:7" x14ac:dyDescent="0.35">
      <c r="G47" t="s">
        <v>351</v>
      </c>
    </row>
    <row r="48" spans="7:7" x14ac:dyDescent="0.35">
      <c r="G48" t="s">
        <v>352</v>
      </c>
    </row>
    <row r="49" spans="7:7" x14ac:dyDescent="0.35">
      <c r="G49" t="s">
        <v>353</v>
      </c>
    </row>
    <row r="50" spans="7:7" x14ac:dyDescent="0.35">
      <c r="G50" t="s">
        <v>354</v>
      </c>
    </row>
    <row r="51" spans="7:7" x14ac:dyDescent="0.35">
      <c r="G51" t="s">
        <v>355</v>
      </c>
    </row>
    <row r="52" spans="7:7" x14ac:dyDescent="0.35">
      <c r="G52" t="s">
        <v>6</v>
      </c>
    </row>
    <row r="53" spans="7:7" x14ac:dyDescent="0.35">
      <c r="G53" t="s">
        <v>356</v>
      </c>
    </row>
  </sheetData>
  <sortState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6" ma:contentTypeDescription="Crée un document." ma:contentTypeScope="" ma:versionID="90e488900ae2919ad8a3723955202447">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e92b70c80438124bb7f2efaa26f7feef"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LengthInSeconds"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c0c44f6c-1a66-424c-aad8-eaf227f4e069}"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LengthInSeconds xmlns="ff08b7a4-d38f-4805-8f23-9647816da4ec" xsi:nil="true"/>
    <lcf76f155ced4ddcb4097134ff3c332f xmlns="ff08b7a4-d38f-4805-8f23-9647816da4ec">
      <Terms xmlns="http://schemas.microsoft.com/office/infopath/2007/PartnerControls"/>
    </lcf76f155ced4ddcb4097134ff3c332f>
    <TaxCatchAll xmlns="a2df0eb7-34f5-4cd5-89b3-0cb59d5f25b2" xsi:nil="true"/>
    <SharedWithUsers xmlns="a2df0eb7-34f5-4cd5-89b3-0cb59d5f25b2">
      <UserInfo>
        <DisplayName>Christophe Mocquet</DisplayName>
        <AccountId>7</AccountId>
        <AccountType/>
      </UserInfo>
      <UserInfo>
        <DisplayName>Crystalle Moreno</DisplayName>
        <AccountId>18</AccountId>
        <AccountType/>
      </UserInfo>
    </SharedWithUsers>
  </documentManagement>
</p:properties>
</file>

<file path=customXml/itemProps1.xml><?xml version="1.0" encoding="utf-8"?>
<ds:datastoreItem xmlns:ds="http://schemas.openxmlformats.org/officeDocument/2006/customXml" ds:itemID="{A3C28B3E-615E-47A0-90EE-E66EF362EF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a2df0eb7-34f5-4cd5-89b3-0cb59d5f25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0F6A175-F479-4247-90B6-33A33B1ECFD6}">
  <ds:schemaRefs>
    <ds:schemaRef ds:uri="http://schemas.microsoft.com/sharepoint/v3/contenttype/forms"/>
  </ds:schemaRefs>
</ds:datastoreItem>
</file>

<file path=customXml/itemProps3.xml><?xml version="1.0" encoding="utf-8"?>
<ds:datastoreItem xmlns:ds="http://schemas.openxmlformats.org/officeDocument/2006/customXml" ds:itemID="{792D4353-FAEA-4314-BD96-AE6B6FB87D48}">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a2df0eb7-34f5-4cd5-89b3-0cb59d5f25b2"/>
    <ds:schemaRef ds:uri="ff08b7a4-d38f-4805-8f23-9647816da4e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2023-11-28T15:12:16Z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0x010100F46EF98BDE0F714CBF37771DACFC6E80</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_ExtendedDescription">
    <vt:lpwstr/>
  </property>
  <property fmtid="{D5CDD505-2E9C-101B-9397-08002B2CF9AE}" pid="8" name="TriggerFlowInfo">
    <vt:lpwstr/>
  </property>
</Properties>
</file>